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60" yWindow="15" windowWidth="14430" windowHeight="12795"/>
  </bookViews>
  <sheets>
    <sheet name="Manut CEP DT2" sheetId="3" r:id="rId1"/>
    <sheet name="Foglio1" sheetId="4" r:id="rId2"/>
    <sheet name="Foglio2" sheetId="5" r:id="rId3"/>
    <sheet name="Foglio3" sheetId="6" r:id="rId4"/>
  </sheets>
  <definedNames>
    <definedName name="_xlnm._FilterDatabase" localSheetId="0" hidden="1">'Manut CEP DT2'!$B$19:$I$146</definedName>
    <definedName name="_xlnm.Print_Area" localSheetId="0">'Manut CEP DT2'!$A$1:$J$169</definedName>
  </definedNames>
  <calcPr calcId="144525"/>
</workbook>
</file>

<file path=xl/calcChain.xml><?xml version="1.0" encoding="utf-8"?>
<calcChain xmlns="http://schemas.openxmlformats.org/spreadsheetml/2006/main">
  <c r="F115" i="3" l="1"/>
  <c r="F110" i="3"/>
  <c r="F109" i="3"/>
  <c r="C10" i="6"/>
  <c r="C6" i="6"/>
  <c r="C4" i="6"/>
  <c r="C5" i="6"/>
  <c r="C3" i="6"/>
  <c r="J164" i="3" l="1"/>
  <c r="F157" i="3"/>
  <c r="I157" i="3" s="1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F15" i="3" l="1"/>
  <c r="F16" i="3"/>
  <c r="F156" i="3"/>
  <c r="I156" i="3" s="1"/>
  <c r="F154" i="3"/>
  <c r="I154" i="3" s="1"/>
  <c r="F155" i="3"/>
  <c r="I155" i="3" s="1"/>
  <c r="F14" i="3"/>
  <c r="F150" i="3"/>
  <c r="I150" i="3" s="1"/>
  <c r="I158" i="3" l="1"/>
  <c r="B10" i="5"/>
  <c r="C9" i="5"/>
  <c r="C8" i="5"/>
  <c r="C7" i="5"/>
  <c r="C6" i="5"/>
  <c r="C5" i="5"/>
  <c r="B9" i="5"/>
  <c r="B6" i="5"/>
  <c r="B5" i="5"/>
  <c r="A10" i="5"/>
  <c r="I14" i="3" s="1"/>
  <c r="C10" i="5" l="1"/>
  <c r="I16" i="3" s="1"/>
  <c r="I15" i="3"/>
  <c r="I151" i="3" l="1"/>
  <c r="I146" i="3"/>
  <c r="I17" i="3" l="1"/>
  <c r="J163" i="3" s="1"/>
  <c r="J166" i="3" s="1"/>
  <c r="F10" i="5" l="1"/>
</calcChain>
</file>

<file path=xl/comments1.xml><?xml version="1.0" encoding="utf-8"?>
<comments xmlns="http://schemas.openxmlformats.org/spreadsheetml/2006/main">
  <authors>
    <author>Martini, Fabrizio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Tutte le celle evidenziate in giallo vanno compilatte, pena l'esclusione.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>Tutte le celle evidenziate in giallo, anche quelle con quantià nulla, vanno compilatte, pena l'esclusione.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0" authorId="0">
      <text>
        <r>
          <rPr>
            <b/>
            <sz val="9"/>
            <color indexed="81"/>
            <rFont val="Tahoma"/>
            <family val="2"/>
          </rPr>
          <t>Tutte le celle evidenziate in giallo vanno compilatte, pena l'esclusione.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>
      <text>
        <r>
          <rPr>
            <b/>
            <sz val="9"/>
            <color indexed="81"/>
            <rFont val="Tahoma"/>
            <family val="2"/>
          </rPr>
          <t>Tutte le celle evidenziate in giallo vanno compilatte, pena l'esclusione.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<sst xmlns="http://schemas.openxmlformats.org/spreadsheetml/2006/main" count="736" uniqueCount="544">
  <si>
    <t>Quantità stimate</t>
  </si>
  <si>
    <t>UM</t>
  </si>
  <si>
    <t>Prezzo offerto</t>
  </si>
  <si>
    <t>Importo</t>
  </si>
  <si>
    <t>E) ONERI DI SICUREZZA</t>
  </si>
  <si>
    <t>N.B. L'operatore economico deve compilare esclusivamente le celle evidenziate in colore giallo</t>
  </si>
  <si>
    <t xml:space="preserve">A) MANUTENZIONE PREVENTIVA </t>
  </si>
  <si>
    <t>B) LISTINO RICAMBI</t>
  </si>
  <si>
    <r>
      <t xml:space="preserve">D) MANO D'OPERA </t>
    </r>
    <r>
      <rPr>
        <sz val="11"/>
        <rFont val="Arial"/>
        <family val="2"/>
      </rPr>
      <t>(SOLO MANUTENZIONE CORRETTIVA)</t>
    </r>
  </si>
  <si>
    <r>
      <t xml:space="preserve">C) NOLI </t>
    </r>
    <r>
      <rPr>
        <sz val="11"/>
        <rFont val="Arial"/>
        <family val="2"/>
      </rPr>
      <t>(SOLO MANUTENZIONE CORRETTIVA)</t>
    </r>
  </si>
  <si>
    <t>MANO D'OPERA</t>
  </si>
  <si>
    <t>SICUREZZA</t>
  </si>
  <si>
    <t>cad</t>
  </si>
  <si>
    <t>km</t>
  </si>
  <si>
    <t>h</t>
  </si>
  <si>
    <t>OGGETTO: SERVIZIO DI MANUTENZIONE PREVENTIVA E CORRETTIVA UPS DT2 - MILANO</t>
  </si>
  <si>
    <t>A.1</t>
  </si>
  <si>
    <t>A.2</t>
  </si>
  <si>
    <t>A.3</t>
  </si>
  <si>
    <t>VI PROBE 100A  CS 142 cod. SIEL D0467351</t>
  </si>
  <si>
    <t>VI BAT PROB 600KVA  cod. SIEL D0345351A</t>
  </si>
  <si>
    <t>VI BAT PRO 80/120KVA cod. SIEL D0345351B</t>
  </si>
  <si>
    <t xml:space="preserve">VENTILATORE UPS COD SIEL E0000070       </t>
  </si>
  <si>
    <t xml:space="preserve">VENTILATORE UPS COD SIEL E0000053       </t>
  </si>
  <si>
    <t xml:space="preserve">VENT.TANG. 210mc/h cod. SIEL E0000122   </t>
  </si>
  <si>
    <t xml:space="preserve">VENT.ASS.930mc/h cod. SIEL E0000145     </t>
  </si>
  <si>
    <t>VENT. 4P 300mc/h D195 cod. SIEL E0000111</t>
  </si>
  <si>
    <t xml:space="preserve">V/A BATTERY PROBE cod. SIEL D0345351    </t>
  </si>
  <si>
    <t xml:space="preserve">UPS HF BATTFILTER cod. SIEL D0493610    </t>
  </si>
  <si>
    <t xml:space="preserve">SNMP ADAPTER INTER. cod. SIEL J0000203A </t>
  </si>
  <si>
    <t xml:space="preserve">SNMP ADAPTER cod. SIEL J0000204         </t>
  </si>
  <si>
    <t xml:space="preserve">SLOT RS485 CS 303 cod. SIEL D0711785    </t>
  </si>
  <si>
    <t xml:space="preserve">SLOT 232+USB CS 325 cod. SIEL D0750841  </t>
  </si>
  <si>
    <t xml:space="preserve">SK 400W DC/DC-AC cod. SIEL D0476608     </t>
  </si>
  <si>
    <t xml:space="preserve">SINGLE UN CTRL LOG  cod. SIEL D0513643S </t>
  </si>
  <si>
    <t xml:space="preserve">SIGNALING TOUCH cod. SIEL D0745836      </t>
  </si>
  <si>
    <t xml:space="preserve">SIGNALING FLEXIPOWER cod. SIEL D0260306 </t>
  </si>
  <si>
    <t xml:space="preserve">SIGNALING DUE D0586694                  </t>
  </si>
  <si>
    <t xml:space="preserve">SIGNAL.INT 96 FLEXI cod. SIEL D0250292  </t>
  </si>
  <si>
    <t xml:space="preserve">SENS HALL 400A  cod. SIEL D0481604B     </t>
  </si>
  <si>
    <t xml:space="preserve">SENS HALL 200A  cod. SIEL D0481604F     </t>
  </si>
  <si>
    <t xml:space="preserve">SENS HALL 100A  cod. SIEL D0481604G     </t>
  </si>
  <si>
    <t xml:space="preserve">SCHEDA UPS COD. SIEL D1380317           </t>
  </si>
  <si>
    <t xml:space="preserve">SCHEDA UPS COD. SIEL D1152693           </t>
  </si>
  <si>
    <t xml:space="preserve">SCHEDA UPS COD. SIEL D1097690           </t>
  </si>
  <si>
    <t xml:space="preserve">SCHEDA UPS COD. SIEL D0604726           </t>
  </si>
  <si>
    <t xml:space="preserve">SCHEDA UPS COD. SIEL D0513643B          </t>
  </si>
  <si>
    <t xml:space="preserve">SCHEDA UPS COD. SIEL D0498624           </t>
  </si>
  <si>
    <t xml:space="preserve">SCHEDA UPS COD. SIEL D0357392           </t>
  </si>
  <si>
    <t xml:space="preserve">SCHEDA UPS COD. SIEL D0346353           </t>
  </si>
  <si>
    <t xml:space="preserve">SCHEDA UPS COD. SIEL D0250292C          </t>
  </si>
  <si>
    <t xml:space="preserve">SCHEDA UPS COD SIEL D0344348            </t>
  </si>
  <si>
    <t xml:space="preserve">SCHEDA UPS COD SIEL D0321318            </t>
  </si>
  <si>
    <t xml:space="preserve">SCHEDA SOLAR INTcod. SIEL D0477598      </t>
  </si>
  <si>
    <t xml:space="preserve">SCHEDA LED SOLARE cod. SIEL D1150389D   </t>
  </si>
  <si>
    <t>SCHEDA HF FILTER  65A cod. SIEL D2058759</t>
  </si>
  <si>
    <t xml:space="preserve">SCHEDA DSP INTEGRATO cod. SIEL D0747831 </t>
  </si>
  <si>
    <t xml:space="preserve">SAFEPOWER EVO 3PH  cod. SIEL D0189194A  </t>
  </si>
  <si>
    <t xml:space="preserve">RONDELLA ISOLANTE M8 cod. SIEL E0000146 </t>
  </si>
  <si>
    <t>RECT. CONTR LOGIC 6PH cod. SIEL D0248296</t>
  </si>
  <si>
    <t xml:space="preserve">RECT.  LOGIC 6PH   cod. SIEL D0248296C  </t>
  </si>
  <si>
    <t>RECT SW MOD. 80KVA 6F cod. SIEL D0292310</t>
  </si>
  <si>
    <t xml:space="preserve">RECT SW  80-100KVA cod. SIEL D0292310D  </t>
  </si>
  <si>
    <t xml:space="preserve">RECT MOD 100-160KVA cod. SIEL D0686310  </t>
  </si>
  <si>
    <t xml:space="preserve">RECT INT SAFEPOWER 2 cod. SIEL D0551669 </t>
  </si>
  <si>
    <t>RACK FlexiWave  3,1kVA co.SIEL COX0693AE</t>
  </si>
  <si>
    <t xml:space="preserve">PV SUPERVISOR BOARD cod. SIEL D0465537  </t>
  </si>
  <si>
    <t>PONTE DIODI 35A 1600V cod. SIEL S1000079</t>
  </si>
  <si>
    <t xml:space="preserve">PAR ST.SW. CL FLEXI cod. SIEL D0349375  </t>
  </si>
  <si>
    <t xml:space="preserve">NEW INVERTER LOGIC D0502597             </t>
  </si>
  <si>
    <t xml:space="preserve">NEW INVERTER INTERF cod. SIEL D0478599  </t>
  </si>
  <si>
    <t xml:space="preserve">MODULO SNMP J0000203                    </t>
  </si>
  <si>
    <t xml:space="preserve">MODULO ADAM cod. SIEL E0000242          </t>
  </si>
  <si>
    <t>MOD. RAD. 100-120kVA cod. SIEL D0293310F</t>
  </si>
  <si>
    <t xml:space="preserve">MOD RAD 12PH 20-60 cod. SIEL D0291302A  </t>
  </si>
  <si>
    <t xml:space="preserve">LOPOWER IGBT DRIVER cod. SIEL D0320317  </t>
  </si>
  <si>
    <t xml:space="preserve">LOPOWER 3PH  cod. SIEL D0195200         </t>
  </si>
  <si>
    <t>LOPOWER 1PH TA OUT BO cod. SIEL D1075207</t>
  </si>
  <si>
    <t xml:space="preserve">LOPOWER 1PH SIGN cod. SIEL D1090214/A   </t>
  </si>
  <si>
    <t xml:space="preserve">LOPOWER 1PH LED SIGN cod. SIEL D1071190 </t>
  </si>
  <si>
    <t xml:space="preserve">LOPOWER 1PH INV. cod. SIEL D1079316     </t>
  </si>
  <si>
    <t xml:space="preserve">LOPOWER 1PH CTRL cod. SIEL D1077209     </t>
  </si>
  <si>
    <t xml:space="preserve">LOPOWER 1PH  INT cod. SIEL D1076208     </t>
  </si>
  <si>
    <t xml:space="preserve">LOGICA SOLEIL SING cod. SIEL D0376452C  </t>
  </si>
  <si>
    <t xml:space="preserve">INV.CTRL LOGIC  3/1F cod. SIEL D0627732 </t>
  </si>
  <si>
    <t>INV MOD 80KVA SAFEPOW cod. SIEL D0507301</t>
  </si>
  <si>
    <t xml:space="preserve">INV MOD 80KVA FLEXI cod. SIEL D0287301  </t>
  </si>
  <si>
    <t xml:space="preserve">INV MOD 100/120KVA  cod. SIEL D0542301A </t>
  </si>
  <si>
    <t xml:space="preserve">INTER STATIC SWITCH  cod. SIEL D0549668 </t>
  </si>
  <si>
    <t xml:space="preserve">IGBT FLEXI 40/80  cod. SIEL D0257362    </t>
  </si>
  <si>
    <t>IGBT DRV 900A 1400A  cod. SIEL D0610719A</t>
  </si>
  <si>
    <t xml:space="preserve">FUSIBILE 6A 500V COD SIEL E4000017      </t>
  </si>
  <si>
    <t xml:space="preserve">FUSIBILE 63A 660V COD SIEL E4000021     </t>
  </si>
  <si>
    <t>FUSIBILE 5A 250V 5X20 COD. SIEL E4000046</t>
  </si>
  <si>
    <t xml:space="preserve">FUSIBILE 50A 660V cod. SIEL E4000058    </t>
  </si>
  <si>
    <t xml:space="preserve">FUSIBILE 50A 500V  cod. SIEL E4000056   </t>
  </si>
  <si>
    <t>FUSIBILE 315A 660V FM cod. SIEL E4000031</t>
  </si>
  <si>
    <t xml:space="preserve">FUSIBILE 2A 500VDC COD SIEL E4000042    </t>
  </si>
  <si>
    <t xml:space="preserve">FUSIBILE 2A 500V COD SIEL E4000040      </t>
  </si>
  <si>
    <t xml:space="preserve">FUSIBILE 250A 660V NH00C SIEL E4000066  </t>
  </si>
  <si>
    <t xml:space="preserve">FUSIBILE 200A 660V COD SIEL E4000049    </t>
  </si>
  <si>
    <t xml:space="preserve">FUSIBILE 200A 500V cod. SIEL E4000065   </t>
  </si>
  <si>
    <t xml:space="preserve">FUSIBILE 160A 660V cod. SIEL E4000034   </t>
  </si>
  <si>
    <t xml:space="preserve">FUSIBILE 160A 500V CODICE SIEL E4000007 </t>
  </si>
  <si>
    <t xml:space="preserve">FUSIBILE 125A 500V cod. SIEL E4000006   </t>
  </si>
  <si>
    <t xml:space="preserve">FUSIBILE 100A 660VAC cod. SIEL E4000027 </t>
  </si>
  <si>
    <t xml:space="preserve">FUSIBILE 100A 660V cod. SIEL E4000062   </t>
  </si>
  <si>
    <t xml:space="preserve">CONDENSATORE COD SIEL C635010714        </t>
  </si>
  <si>
    <t xml:space="preserve">CONDENSATORE COD SIEL C630015726        </t>
  </si>
  <si>
    <t xml:space="preserve">CONDENSATORE COD SIEL C5315568M12IS     </t>
  </si>
  <si>
    <t>COND 6800mF 350V cod. SIEL C5350688M12IS</t>
  </si>
  <si>
    <t xml:space="preserve">COND 60mF 450V  cod. SIEL C645060616    </t>
  </si>
  <si>
    <t xml:space="preserve">COND 60mF 250Vac cod. SIEL C640060625   </t>
  </si>
  <si>
    <t xml:space="preserve">COND 5600mF 315V cod SIEL C5315568      </t>
  </si>
  <si>
    <t>COND 4700mF 350V cod. SIEL C5350478M12IS</t>
  </si>
  <si>
    <t xml:space="preserve">COND 40mF 250V cod. SIEL C625040625     </t>
  </si>
  <si>
    <t xml:space="preserve">COND 35mF 550V 18A cod. SIEL COC0008AE  </t>
  </si>
  <si>
    <t xml:space="preserve">COND 20mF 400V cod. SIEL C640020625    </t>
  </si>
  <si>
    <t xml:space="preserve">COND 17,6mF 550V cod. SIEL C655017610   </t>
  </si>
  <si>
    <t xml:space="preserve">COND 10000mF cod SIEL C5350109M12ISA   </t>
  </si>
  <si>
    <t>COL HALL MACHINE SING cod. SIEL D0479600</t>
  </si>
  <si>
    <t>BATT. RIF.10KVAR 460V cod. SIEL C6460R10</t>
  </si>
  <si>
    <t xml:space="preserve">ANALOG TEMPERATURE PROBE D2025319       </t>
  </si>
  <si>
    <t xml:space="preserve">ALIMENTATORE UPS COD SIEL D0048063      </t>
  </si>
  <si>
    <t>ADAPTER SLOT ADVANCED cod. SIEL D0749839</t>
  </si>
  <si>
    <t xml:space="preserve">600V DC BUS 40KVA  cod. SIEL D0259298   </t>
  </si>
  <si>
    <t xml:space="preserve">3PH FILTER BLEED RES cod. SIEL D0361200 </t>
  </si>
  <si>
    <t xml:space="preserve">20KVA 3/1PH PW MOD cod. SIEL D1085328   </t>
  </si>
  <si>
    <t xml:space="preserve">MOD.POT IGBT 3PH/1PH cod. SIEL D0381471 </t>
  </si>
  <si>
    <t>100W DC-AC CONVERTER cod. SIEL D0048063D</t>
  </si>
  <si>
    <t>100W DC-AC CONVERTER cod SIEL D0048063/A</t>
  </si>
  <si>
    <t xml:space="preserve"> SENS HALL 300A  cod. SIEL D0481604A    </t>
  </si>
  <si>
    <t xml:space="preserve"> LOPOWER 1PH INV cod. SIEL D1074193/B   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</si>
  <si>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</si>
  <si>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</si>
  <si>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</si>
  <si>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</si>
  <si>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</si>
  <si>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</si>
  <si>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</si>
  <si>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</si>
  <si>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</si>
  <si>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B.10</t>
  </si>
  <si>
    <t>B.11</t>
  </si>
  <si>
    <t>B.12</t>
  </si>
  <si>
    <t>B.13</t>
  </si>
  <si>
    <t>B.14</t>
  </si>
  <si>
    <t>B.15</t>
  </si>
  <si>
    <t>B.16</t>
  </si>
  <si>
    <t>B.17</t>
  </si>
  <si>
    <t>B.18</t>
  </si>
  <si>
    <t>B.19</t>
  </si>
  <si>
    <t>B.20</t>
  </si>
  <si>
    <t>B.21</t>
  </si>
  <si>
    <t>B.22</t>
  </si>
  <si>
    <t>B.23</t>
  </si>
  <si>
    <t>B.24</t>
  </si>
  <si>
    <t>B.25</t>
  </si>
  <si>
    <t>B.26</t>
  </si>
  <si>
    <t>B.27</t>
  </si>
  <si>
    <t>B.28</t>
  </si>
  <si>
    <t>B.29</t>
  </si>
  <si>
    <t>B.30</t>
  </si>
  <si>
    <t>B.31</t>
  </si>
  <si>
    <t>B.32</t>
  </si>
  <si>
    <t>B.33</t>
  </si>
  <si>
    <t>B.34</t>
  </si>
  <si>
    <t>B.35</t>
  </si>
  <si>
    <t>B.36</t>
  </si>
  <si>
    <t>B.37</t>
  </si>
  <si>
    <t>B.38</t>
  </si>
  <si>
    <t>B.39</t>
  </si>
  <si>
    <t>B.40</t>
  </si>
  <si>
    <t>B.41</t>
  </si>
  <si>
    <t>B.42</t>
  </si>
  <si>
    <t>B.43</t>
  </si>
  <si>
    <t>B.44</t>
  </si>
  <si>
    <t>B.45</t>
  </si>
  <si>
    <t>B.46</t>
  </si>
  <si>
    <t>B.47</t>
  </si>
  <si>
    <t>B.48</t>
  </si>
  <si>
    <t>B.49</t>
  </si>
  <si>
    <t>B.50</t>
  </si>
  <si>
    <t>B.51</t>
  </si>
  <si>
    <t>B.52</t>
  </si>
  <si>
    <t>B.53</t>
  </si>
  <si>
    <t>B.54</t>
  </si>
  <si>
    <t>B.55</t>
  </si>
  <si>
    <t>B.56</t>
  </si>
  <si>
    <t>B.57</t>
  </si>
  <si>
    <t>B.58</t>
  </si>
  <si>
    <t>B.59</t>
  </si>
  <si>
    <t>B.60</t>
  </si>
  <si>
    <t>B.61</t>
  </si>
  <si>
    <t>B.62</t>
  </si>
  <si>
    <t>B.63</t>
  </si>
  <si>
    <t>B.64</t>
  </si>
  <si>
    <t>B.65</t>
  </si>
  <si>
    <t>B.66</t>
  </si>
  <si>
    <t>B.67</t>
  </si>
  <si>
    <t>B.68</t>
  </si>
  <si>
    <t>B.69</t>
  </si>
  <si>
    <t>B.70</t>
  </si>
  <si>
    <t>B.71</t>
  </si>
  <si>
    <t>B.72</t>
  </si>
  <si>
    <t>B.73</t>
  </si>
  <si>
    <t>B.74</t>
  </si>
  <si>
    <t>B.75</t>
  </si>
  <si>
    <t>B.76</t>
  </si>
  <si>
    <t>B.77</t>
  </si>
  <si>
    <t>B.78</t>
  </si>
  <si>
    <t>B.79</t>
  </si>
  <si>
    <t>B.80</t>
  </si>
  <si>
    <t>B.81</t>
  </si>
  <si>
    <t>B.82</t>
  </si>
  <si>
    <t>B.83</t>
  </si>
  <si>
    <t>B.84</t>
  </si>
  <si>
    <t>B.85</t>
  </si>
  <si>
    <t>B.86</t>
  </si>
  <si>
    <t>B.87</t>
  </si>
  <si>
    <t>B.88</t>
  </si>
  <si>
    <t>B.89</t>
  </si>
  <si>
    <t>B.90</t>
  </si>
  <si>
    <t>B.91</t>
  </si>
  <si>
    <t>B.92</t>
  </si>
  <si>
    <t>B.93</t>
  </si>
  <si>
    <t>B.94</t>
  </si>
  <si>
    <t>B.95</t>
  </si>
  <si>
    <t>B.96</t>
  </si>
  <si>
    <t>B.97</t>
  </si>
  <si>
    <t>B.98</t>
  </si>
  <si>
    <t>B.99</t>
  </si>
  <si>
    <t>B.100</t>
  </si>
  <si>
    <t>B.101</t>
  </si>
  <si>
    <t>B.102</t>
  </si>
  <si>
    <t>B.103</t>
  </si>
  <si>
    <t>B.104</t>
  </si>
  <si>
    <t>B.105</t>
  </si>
  <si>
    <t>B.106</t>
  </si>
  <si>
    <t>B.107</t>
  </si>
  <si>
    <t>B.108</t>
  </si>
  <si>
    <t>B.109</t>
  </si>
  <si>
    <t>B.110</t>
  </si>
  <si>
    <t>B.111</t>
  </si>
  <si>
    <t>B.112</t>
  </si>
  <si>
    <t>B.113</t>
  </si>
  <si>
    <t>B.114</t>
  </si>
  <si>
    <t>E2000178</t>
  </si>
  <si>
    <t>CONT.4P 125A BOBINA 240V CHINT</t>
  </si>
  <si>
    <t>Pz</t>
  </si>
  <si>
    <t>E2000196</t>
  </si>
  <si>
    <t>BOBINA 220-240Vac/dc TELERUTT.B250-B400</t>
  </si>
  <si>
    <t>E2000203</t>
  </si>
  <si>
    <t>BOBINA 220-240Vac/dc TELERUTT.B115-B180</t>
  </si>
  <si>
    <t>E2000201</t>
  </si>
  <si>
    <t>ALIMENTATORE BOBINA TELERUTT.B250-B400</t>
  </si>
  <si>
    <t>R0030470</t>
  </si>
  <si>
    <t>RESISTORE 47 OHM 2W</t>
  </si>
  <si>
    <t>C2850105</t>
  </si>
  <si>
    <t>COND.POLIP.MET.OR. 1mF 850VDC</t>
  </si>
  <si>
    <t>SA000100</t>
  </si>
  <si>
    <t>IGBT 150A CM150DY-24H</t>
  </si>
  <si>
    <t>E5000031</t>
  </si>
  <si>
    <t>T.A. TC40 1000/1</t>
  </si>
  <si>
    <t>R0040220</t>
  </si>
  <si>
    <t>RESIST. 22 OHM 5W FILO AVVOLTO</t>
  </si>
  <si>
    <t>E3000001</t>
  </si>
  <si>
    <t>TERMOINTERR.10A 240VAC FIL.4MA</t>
  </si>
  <si>
    <t>D0765892A</t>
  </si>
  <si>
    <t>CE SOLAR INTERFACE</t>
  </si>
  <si>
    <t>E3000329</t>
  </si>
  <si>
    <t>INTER.AUT.MAGN.3P S5N630R500 FF3</t>
  </si>
  <si>
    <t>D0766894A</t>
  </si>
  <si>
    <t>CE SCHEDA DSP INTEGRATO</t>
  </si>
  <si>
    <t>E4000191</t>
  </si>
  <si>
    <t>FUSIBILE Ferraz Shawmut Protistor FD20GB100V6T 1000V DC - 6A (Inverter solari per moduli in amorfo)</t>
  </si>
  <si>
    <t>B.115</t>
  </si>
  <si>
    <t>B.116</t>
  </si>
  <si>
    <t>B.117</t>
  </si>
  <si>
    <t>B.118</t>
  </si>
  <si>
    <t>B.119</t>
  </si>
  <si>
    <t>B.120</t>
  </si>
  <si>
    <t>B.121</t>
  </si>
  <si>
    <t>B.122</t>
  </si>
  <si>
    <t>B.123</t>
  </si>
  <si>
    <t>B.124</t>
  </si>
  <si>
    <t>B.125</t>
  </si>
  <si>
    <t>000000000007011801</t>
  </si>
  <si>
    <t>000000000007011794</t>
  </si>
  <si>
    <t>000000000007011795</t>
  </si>
  <si>
    <t>000000000007007718</t>
  </si>
  <si>
    <t>000000000007007827</t>
  </si>
  <si>
    <t>000000000007011833</t>
  </si>
  <si>
    <t>000000000007011834</t>
  </si>
  <si>
    <t>000000000007011832</t>
  </si>
  <si>
    <t>000000000007011793</t>
  </si>
  <si>
    <t>000000000007011810</t>
  </si>
  <si>
    <t>000000000007011848</t>
  </si>
  <si>
    <t>000000000007011846</t>
  </si>
  <si>
    <t>000000000007011819</t>
  </si>
  <si>
    <t>000000000007011731</t>
  </si>
  <si>
    <t>000000000007011802</t>
  </si>
  <si>
    <t>000000000007011812</t>
  </si>
  <si>
    <t>000000000007011820</t>
  </si>
  <si>
    <t>000000000007011786</t>
  </si>
  <si>
    <t>000000000007010693</t>
  </si>
  <si>
    <t>000000000007011783</t>
  </si>
  <si>
    <t>000000000007011807</t>
  </si>
  <si>
    <t>000000000007011808</t>
  </si>
  <si>
    <t>000000000007011809</t>
  </si>
  <si>
    <t>000000000007007825</t>
  </si>
  <si>
    <t>000000000007007735</t>
  </si>
  <si>
    <t>000000000007007840</t>
  </si>
  <si>
    <t>000000000007007759</t>
  </si>
  <si>
    <t>000000000007007807</t>
  </si>
  <si>
    <t>000000000007007804</t>
  </si>
  <si>
    <t>000000000007007803</t>
  </si>
  <si>
    <t>000000000007007802</t>
  </si>
  <si>
    <t>000000000007007800</t>
  </si>
  <si>
    <t>000000000007007715</t>
  </si>
  <si>
    <t>000000000007007801</t>
  </si>
  <si>
    <t>000000000007011803</t>
  </si>
  <si>
    <t>000000000007011830</t>
  </si>
  <si>
    <t>000000000007011831</t>
  </si>
  <si>
    <t>000000000007011821</t>
  </si>
  <si>
    <t>000000000007011769</t>
  </si>
  <si>
    <t>000000000007011835</t>
  </si>
  <si>
    <t>000000000007011781</t>
  </si>
  <si>
    <t>000000000007011782</t>
  </si>
  <si>
    <t>000000000007011789</t>
  </si>
  <si>
    <t>000000000007011790</t>
  </si>
  <si>
    <t>000000000007011818</t>
  </si>
  <si>
    <t>000000000007011815</t>
  </si>
  <si>
    <t>000000000007011845</t>
  </si>
  <si>
    <t>000000000007011800</t>
  </si>
  <si>
    <t>000000000007011844</t>
  </si>
  <si>
    <t>000000000007011796</t>
  </si>
  <si>
    <t>000000000007010694</t>
  </si>
  <si>
    <t>000000000007011804</t>
  </si>
  <si>
    <t>000000000007010697</t>
  </si>
  <si>
    <t>000000000007011847</t>
  </si>
  <si>
    <t>000000000007011791</t>
  </si>
  <si>
    <t>000000000007011788</t>
  </si>
  <si>
    <t>000000000007011792</t>
  </si>
  <si>
    <t>000000000007011780</t>
  </si>
  <si>
    <t>000000000007011734</t>
  </si>
  <si>
    <t>000000000007011739</t>
  </si>
  <si>
    <t>000000000007011732</t>
  </si>
  <si>
    <t>000000000007011737</t>
  </si>
  <si>
    <t>000000000007011736</t>
  </si>
  <si>
    <t>000000000007011735</t>
  </si>
  <si>
    <t>000000000007011798</t>
  </si>
  <si>
    <t>000000000007011817</t>
  </si>
  <si>
    <t>000000000007011811</t>
  </si>
  <si>
    <t>000000000007011787</t>
  </si>
  <si>
    <t>000000000007011813</t>
  </si>
  <si>
    <t>000000000007011814</t>
  </si>
  <si>
    <t>000000000007011784</t>
  </si>
  <si>
    <t>000000000007011816</t>
  </si>
  <si>
    <t>000000000007007829</t>
  </si>
  <si>
    <t>000000000007007861</t>
  </si>
  <si>
    <t>000000000007007793</t>
  </si>
  <si>
    <t>000000000007011841</t>
  </si>
  <si>
    <t>000000000007011840</t>
  </si>
  <si>
    <t>000000000007011838</t>
  </si>
  <si>
    <t>000000000007007868</t>
  </si>
  <si>
    <t>000000000007007864</t>
  </si>
  <si>
    <t>000000000007007795</t>
  </si>
  <si>
    <t>000000000007007869</t>
  </si>
  <si>
    <t>000000000007011843</t>
  </si>
  <si>
    <t>000000000007011839</t>
  </si>
  <si>
    <t>000000000007007719</t>
  </si>
  <si>
    <t>000000000007011836</t>
  </si>
  <si>
    <t>000000000007011837</t>
  </si>
  <si>
    <t>000000000007011842</t>
  </si>
  <si>
    <t>000000000007007799</t>
  </si>
  <si>
    <t>000000000007007798</t>
  </si>
  <si>
    <t>000000000007007796</t>
  </si>
  <si>
    <t>000000000007011726</t>
  </si>
  <si>
    <t>000000000007011763</t>
  </si>
  <si>
    <t>000000000007011741</t>
  </si>
  <si>
    <t>000000000007011717</t>
  </si>
  <si>
    <t>000000000007011730</t>
  </si>
  <si>
    <t>000000000007011727</t>
  </si>
  <si>
    <t>000000000007011766</t>
  </si>
  <si>
    <t>000000000007011765</t>
  </si>
  <si>
    <t>000000000007011719</t>
  </si>
  <si>
    <t>000000000007011805</t>
  </si>
  <si>
    <t>000000000007011764</t>
  </si>
  <si>
    <t>000000000007010692</t>
  </si>
  <si>
    <t>000000000007007728</t>
  </si>
  <si>
    <t>000000000007011822</t>
  </si>
  <si>
    <t>000000000007011785</t>
  </si>
  <si>
    <t>000000000007011797</t>
  </si>
  <si>
    <t>000000000007011799</t>
  </si>
  <si>
    <t>000000000007011768</t>
  </si>
  <si>
    <t>000000000007011767</t>
  </si>
  <si>
    <t>000000000007011806</t>
  </si>
  <si>
    <t>C.1</t>
  </si>
  <si>
    <t>ARTICOLO</t>
  </si>
  <si>
    <t>DESCRIZIONE</t>
  </si>
  <si>
    <t>TOTALE MANUTENZIONE PREVENTIVA</t>
  </si>
  <si>
    <t xml:space="preserve">TOTALE RICAMBI </t>
  </si>
  <si>
    <t>Importo chilometrico offerto</t>
  </si>
  <si>
    <t xml:space="preserve">TOTALE NOLI </t>
  </si>
  <si>
    <t>CODICE AUTOSTRADE</t>
  </si>
  <si>
    <t>D.1</t>
  </si>
  <si>
    <t>D.2</t>
  </si>
  <si>
    <t>D.3</t>
  </si>
  <si>
    <t>D.4</t>
  </si>
  <si>
    <t xml:space="preserve">Costo orario mano d'opera attività per intervento ordinario (entro 3 giorni dalla data di richiesta) </t>
  </si>
  <si>
    <t xml:space="preserve">Costo orario viaggio per intervento ordinario (entro 3 giorni dalla data di richiesta) </t>
  </si>
  <si>
    <t>E.1</t>
  </si>
  <si>
    <t>TOTALE MANO D'OPERA</t>
  </si>
  <si>
    <r>
      <t>Costo orario mano d'opera attività per intervento urgente (</t>
    </r>
    <r>
      <rPr>
        <u/>
        <sz val="10"/>
        <rFont val="Arial"/>
        <family val="2"/>
      </rPr>
      <t>espressamente richiesto</t>
    </r>
    <r>
      <rPr>
        <sz val="10"/>
        <rFont val="Arial"/>
        <family val="2"/>
      </rPr>
      <t xml:space="preserve"> entro le 12 ore) </t>
    </r>
  </si>
  <si>
    <r>
      <t>Costo orario viaggio per intervento urgente (</t>
    </r>
    <r>
      <rPr>
        <u/>
        <sz val="10"/>
        <rFont val="Arial"/>
        <family val="2"/>
      </rPr>
      <t>espressamente richiesto</t>
    </r>
    <r>
      <rPr>
        <sz val="10"/>
        <rFont val="Arial"/>
        <family val="2"/>
      </rPr>
      <t xml:space="preserve"> entro le 12 ore) </t>
    </r>
  </si>
  <si>
    <t>DURATA CONTRATTO (ANNI)</t>
  </si>
  <si>
    <t>Quantità stimate (anno)</t>
  </si>
  <si>
    <t>Quantità stimate (contratto)</t>
  </si>
  <si>
    <t>VI PROBE 100A  CS 142 cod. D0467351</t>
  </si>
  <si>
    <t>VI BAT PROB 600KVA  cod.   D0345351A</t>
  </si>
  <si>
    <t>VI BAT PRO 80/120KVA cod.   D0345351B</t>
  </si>
  <si>
    <t xml:space="preserve">VENTILATORE UPS COD   E0000070       </t>
  </si>
  <si>
    <t xml:space="preserve">VENTILATORE UPS COD   E0000053       </t>
  </si>
  <si>
    <t xml:space="preserve">VENT.TANG. 210mc/h cod.   E0000122   </t>
  </si>
  <si>
    <t xml:space="preserve">VENT.ASS.930mc/h cod.   E0000145     </t>
  </si>
  <si>
    <t>VENT. 4P 300mc/h D195 cod.   E0000111</t>
  </si>
  <si>
    <t xml:space="preserve">V/A BATTERY PROBE cod.   D0345351    </t>
  </si>
  <si>
    <t xml:space="preserve">UPS HF BATTFILTER cod.   D0493610    </t>
  </si>
  <si>
    <t xml:space="preserve">SNMP ADAPTER INTER. cod.   J0000203A </t>
  </si>
  <si>
    <t xml:space="preserve">SNMP ADAPTER cod.   J0000204         </t>
  </si>
  <si>
    <t xml:space="preserve">SLOT RS485 CS 303 cod.   D0711785    </t>
  </si>
  <si>
    <t xml:space="preserve">SLOT 232+USB CS 325 cod.   D0750841  </t>
  </si>
  <si>
    <t xml:space="preserve">SK 400W DC/DC-AC cod.   D0476608     </t>
  </si>
  <si>
    <t xml:space="preserve">SINGLE UN CTRL LOG  cod.   D0513643S </t>
  </si>
  <si>
    <t xml:space="preserve">SIGNALING TOUCH cod.   D0745836      </t>
  </si>
  <si>
    <t xml:space="preserve">SIGNALING FLEXIPOWER cod.   D0260306 </t>
  </si>
  <si>
    <t xml:space="preserve">SIGNAL.INT 96 FLEXI cod.   D0250292  </t>
  </si>
  <si>
    <t xml:space="preserve">SENS HALL 400A  cod.   D0481604B     </t>
  </si>
  <si>
    <t xml:space="preserve">SENS HALL 200A  cod.   D0481604F     </t>
  </si>
  <si>
    <t xml:space="preserve">SENS HALL 100A  cod.   D0481604G     </t>
  </si>
  <si>
    <t xml:space="preserve">SCHEDA UPS COD.   D1380317           </t>
  </si>
  <si>
    <t xml:space="preserve">SCHEDA UPS COD.   D1152693           </t>
  </si>
  <si>
    <t xml:space="preserve">SCHEDA UPS COD.   D1097690           </t>
  </si>
  <si>
    <t xml:space="preserve">SCHEDA UPS COD.   D0604726           </t>
  </si>
  <si>
    <t xml:space="preserve">SCHEDA UPS COD.   D0513643B          </t>
  </si>
  <si>
    <t xml:space="preserve">SCHEDA UPS COD.   D0498624           </t>
  </si>
  <si>
    <t xml:space="preserve">SCHEDA UPS COD.   D0357392           </t>
  </si>
  <si>
    <t xml:space="preserve">SCHEDA UPS COD.   D0346353           </t>
  </si>
  <si>
    <t xml:space="preserve">SCHEDA UPS COD.   D0250292C          </t>
  </si>
  <si>
    <t xml:space="preserve">SCHEDA UPS COD   D0344348            </t>
  </si>
  <si>
    <t xml:space="preserve">SCHEDA UPS COD   D0321318            </t>
  </si>
  <si>
    <t xml:space="preserve">SCHEDA SOLAR INTcod.   D0477598      </t>
  </si>
  <si>
    <t xml:space="preserve">SCHEDA LED SOLARE cod.   D1150389D   </t>
  </si>
  <si>
    <t>SCHEDA HF FILTER  65A cod.   D2058759</t>
  </si>
  <si>
    <t xml:space="preserve">SCHEDA DSP INTEGRATO cod.   D0747831 </t>
  </si>
  <si>
    <t xml:space="preserve">SAFEPOWER EVO 3PH  cod.   D0189194A  </t>
  </si>
  <si>
    <t xml:space="preserve">RONDELLA ISOLANTE M8 cod.   E0000146 </t>
  </si>
  <si>
    <t>RECT. CONTR LOGIC 6PH cod.   D0248296</t>
  </si>
  <si>
    <t xml:space="preserve">RECT.  LOGIC 6PH   cod.   D0248296C  </t>
  </si>
  <si>
    <t>RECT SW MOD. 80KVA 6F cod.   D0292310</t>
  </si>
  <si>
    <t xml:space="preserve">RECT SW  80-100KVA cod.   D0292310D  </t>
  </si>
  <si>
    <t xml:space="preserve">RECT MOD 100-160KVA cod.   D0686310  </t>
  </si>
  <si>
    <t xml:space="preserve">RECT INT SAFEPOWER 2 cod.   D0551669 </t>
  </si>
  <si>
    <t>RACK FlexiWave  3,1kVA co.  COX0693AE</t>
  </si>
  <si>
    <t xml:space="preserve">PV SUPERVISOR BOARD cod.   D0465537  </t>
  </si>
  <si>
    <t>PONTE DIODI 35A 1600V cod.   S1000079</t>
  </si>
  <si>
    <t xml:space="preserve">PAR ST.SW. CL FLEXI cod.   D0349375  </t>
  </si>
  <si>
    <t xml:space="preserve">NEW INVERTER INTERF cod.   D0478599  </t>
  </si>
  <si>
    <t xml:space="preserve">MODULO ADAM cod.   E0000242          </t>
  </si>
  <si>
    <t>MOD. RAD. 100-120kVA cod.   D0293310F</t>
  </si>
  <si>
    <t xml:space="preserve">MOD RAD 12PH 20-60 cod.   D0291302A  </t>
  </si>
  <si>
    <t xml:space="preserve">LOPOWER IGBT DRIVER cod.   D0320317  </t>
  </si>
  <si>
    <t xml:space="preserve">LOPOWER 3PH  cod.   D0195200         </t>
  </si>
  <si>
    <t>LOPOWER 1PH TA OUT BO cod.   D1075207</t>
  </si>
  <si>
    <t xml:space="preserve">LOPOWER 1PH SIGN cod.   D1090214/A   </t>
  </si>
  <si>
    <t xml:space="preserve">LOPOWER 1PH LED SIGN cod.   D1071190 </t>
  </si>
  <si>
    <t xml:space="preserve">LOPOWER 1PH INV. cod.   D1079316     </t>
  </si>
  <si>
    <t xml:space="preserve">LOPOWER 1PH CTRL cod.   D1077209     </t>
  </si>
  <si>
    <t xml:space="preserve">LOPOWER 1PH  INT cod.   D1076208     </t>
  </si>
  <si>
    <t xml:space="preserve">LOGICA SOLEIL SING cod.   D0376452C  </t>
  </si>
  <si>
    <t xml:space="preserve">INV.CTRL LOGIC  3/1F cod.   D0627732 </t>
  </si>
  <si>
    <t>INV MOD 80KVA SAFEPOW cod.   D0507301</t>
  </si>
  <si>
    <t xml:space="preserve">INV MOD 80KVA FLEXI cod.   D0287301  </t>
  </si>
  <si>
    <t xml:space="preserve">INV MOD 100/120KVA  cod.   D0542301A </t>
  </si>
  <si>
    <t xml:space="preserve">INTER STATIC SWITCH  cod.   D0549668 </t>
  </si>
  <si>
    <t xml:space="preserve">IGBT FLEXI 40/80  cod.   D0257362    </t>
  </si>
  <si>
    <t>IGBT DRV 900A 1400A  cod.   D0610719A</t>
  </si>
  <si>
    <t xml:space="preserve">FUSIBILE 6A 500V COD   E4000017      </t>
  </si>
  <si>
    <t xml:space="preserve">FUSIBILE 63A 660V COD   E4000021     </t>
  </si>
  <si>
    <t>FUSIBILE 5A 250V 5X20 COD.   E4000046</t>
  </si>
  <si>
    <t xml:space="preserve">FUSIBILE 50A 660V cod.   E4000058    </t>
  </si>
  <si>
    <t xml:space="preserve">FUSIBILE 50A 500V  cod.   E4000056   </t>
  </si>
  <si>
    <t>FUSIBILE 315A 660V FM cod.   E4000031</t>
  </si>
  <si>
    <t xml:space="preserve">FUSIBILE 2A 500VDC COD   E4000042    </t>
  </si>
  <si>
    <t xml:space="preserve">FUSIBILE 2A 500V COD   E4000040      </t>
  </si>
  <si>
    <t xml:space="preserve">FUSIBILE 250A 660V NH00C   E4000066  </t>
  </si>
  <si>
    <t xml:space="preserve">FUSIBILE 200A 660V COD   E4000049    </t>
  </si>
  <si>
    <t xml:space="preserve">FUSIBILE 200A 500V cod.   E4000065   </t>
  </si>
  <si>
    <t xml:space="preserve">FUSIBILE 160A 660V cod.   E4000034   </t>
  </si>
  <si>
    <t xml:space="preserve">FUSIBILE 160A 500V CODICE   E4000007 </t>
  </si>
  <si>
    <t xml:space="preserve">FUSIBILE 125A 500V cod.   E4000006   </t>
  </si>
  <si>
    <t xml:space="preserve">FUSIBILE 100A 660VAC cod.   E4000027 </t>
  </si>
  <si>
    <t xml:space="preserve">FUSIBILE 100A 660V cod.   E4000062   </t>
  </si>
  <si>
    <t xml:space="preserve">CONDENSATORE COD   C635010714        </t>
  </si>
  <si>
    <t xml:space="preserve">CONDENSATORE COD   C630015726        </t>
  </si>
  <si>
    <t xml:space="preserve">CONDENSATORE COD   C5315568M12IS     </t>
  </si>
  <si>
    <t>COND 6800mF 350V cod.   C5350688M12IS</t>
  </si>
  <si>
    <t xml:space="preserve">COND 60mF 450V  cod.   C645060616    </t>
  </si>
  <si>
    <t xml:space="preserve">COND 60mF 250Vac cod.   C640060625   </t>
  </si>
  <si>
    <t xml:space="preserve">COND 5600mF 315V cod   C5315568      </t>
  </si>
  <si>
    <t>COND 4700mF 350V cod.   C5350478M12IS</t>
  </si>
  <si>
    <t xml:space="preserve">COND 40mF 250V cod.   C625040625     </t>
  </si>
  <si>
    <t xml:space="preserve">COND 35mF 550V 18A cod.   COC0008AE  </t>
  </si>
  <si>
    <t xml:space="preserve">COND 17,6mF 550V cod.   C655017610   </t>
  </si>
  <si>
    <t xml:space="preserve">COND 10000mF cod   C5350109M12ISA   </t>
  </si>
  <si>
    <t>COL HALL MACHINE SING cod.   D0479600</t>
  </si>
  <si>
    <t>BATT. RIF.10KVAR 460V cod.   C6460R10</t>
  </si>
  <si>
    <t xml:space="preserve">ALIMENTATORE UPS COD   D0048063      </t>
  </si>
  <si>
    <t>ADAPTER SLOT ADVANCED cod.   D0749839</t>
  </si>
  <si>
    <t xml:space="preserve">600V DC BUS 40KVA  cod.   D0259298   </t>
  </si>
  <si>
    <t xml:space="preserve">3PH FILTER BLEED RES cod.   D0361200 </t>
  </si>
  <si>
    <t xml:space="preserve">MOD.POT IGBT 3PH/1PH cod.   D0381471 </t>
  </si>
  <si>
    <t>100W DC-AC CONVERTER cod.   D0048063D</t>
  </si>
  <si>
    <t>100W DC-AC CONVERTER cod   D0048063/A</t>
  </si>
  <si>
    <t xml:space="preserve"> SENS HALL 300A  cod.   D0481604A    </t>
  </si>
  <si>
    <t>PERCORRENZA CON AUTOVEICOLO / FURGONE DA CENTRO AUTORIZZATO   A SITO DI INTERVENTO
(andata + ritorno)</t>
  </si>
  <si>
    <t>E' prevsta un'opzionme di rinnovo di ulteriori due anni</t>
  </si>
  <si>
    <t>N . Sitemi</t>
  </si>
  <si>
    <t>n. gsc</t>
  </si>
  <si>
    <t>Tot</t>
  </si>
  <si>
    <t>Sotituzione filtri primi 2 anni</t>
  </si>
  <si>
    <t>SCHEMA DI OFFERTA ECONOMICA (iva esclusa)</t>
  </si>
  <si>
    <t>Il sottoscritto Concorrente ________________________________________ con sede legale in ______________, Via/Piazza ____________________ n. ____ - cap. _________ città _________________ provincia di _______________, C.F. n. ___________________ partita I.V.A. n. ________________ ed iscritta alla C.C.I.A.A. di _______________ con il n. ________________ [N.B.: in caso di raggruppamenti/aggregazioni di imprese indicare i riferimenti della mandataria e delle mandanti]</t>
  </si>
  <si>
    <t>OFFRE</t>
  </si>
  <si>
    <t>per il servizio in oggetto, sotto la sua responsabilità civile e penale, i seguenti prezzi come sotto riportato:</t>
  </si>
  <si>
    <t>Manutenzione preventiva annuale sistema 1 GSC - A corpo (sono da ritenersi compresi e compensati gli oneri per ore viaggio, percorrenze chilometriche, pedaggi autostradali ed ogli altro onere connesso con l'attività)</t>
  </si>
  <si>
    <t>Manutenzione preventiva annuale sistema 2 GSC - A corpo (sono da ritenersi compresi e compensati gli oneri per ore viaggio, percorrenze chilometriche, pedaggi autostradali ed ogli altro onere connesso con l'attività)</t>
  </si>
  <si>
    <t>Manutenzione preventiva annuale sistema 4 GSC - A corpo (sono da ritenersi compresi e compensati gli oneri per ore viaggio, percorrenze chilometriche, pedaggi autostradali ed ogli altro onere connesso con l'attività)</t>
  </si>
  <si>
    <t>ONERI DI SICUREZZA (E)</t>
  </si>
  <si>
    <t>TOTALE OFFERTA (A+B+C+D)</t>
  </si>
  <si>
    <t>TOTALE A BASE D'ASTA</t>
  </si>
  <si>
    <t>SCONTO PONDERATO</t>
  </si>
  <si>
    <t>Oneri di sicurezza per anni 2 (vedi Duvri)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</si>
</sst>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i/>
      <sz val="16"/>
      <name val="Arial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.0500000000000007"/>
      <color rgb="FFFF0000"/>
      <name val="Arial"/>
      <family val="2"/>
    </font>
    <font>
      <sz val="8"/>
      <color rgb="FFFF0000"/>
      <name val="Calibri"/>
      <family val="2"/>
      <scheme val="minor"/>
    </font>
    <font>
      <u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4"/>
      <name val="Arial"/>
      <family val="2"/>
    </font>
    <font>
      <b/>
      <i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darkUp"/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3"/>
    <xf numFmtId="0" fontId="5" fillId="0" borderId="0" xfId="0" applyNumberFormat="1" applyFont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4" fontId="2" fillId="0" borderId="0" xfId="3" applyNumberFormat="1"/>
    <xf numFmtId="0" fontId="2" fillId="0" borderId="0" xfId="3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2" fillId="0" borderId="0" xfId="3" applyProtection="1"/>
    <xf numFmtId="0" fontId="2" fillId="0" borderId="0" xfId="3" applyAlignment="1" applyProtection="1">
      <alignment horizontal="center"/>
    </xf>
    <xf numFmtId="0" fontId="5" fillId="0" borderId="0" xfId="0" applyNumberFormat="1" applyFont="1" applyAlignment="1" applyProtection="1">
      <alignment vertical="center"/>
    </xf>
    <xf numFmtId="0" fontId="6" fillId="0" borderId="0" xfId="0" applyNumberFormat="1" applyFont="1" applyFill="1" applyAlignment="1" applyProtection="1">
      <alignment horizontal="center" vertical="center"/>
    </xf>
    <xf numFmtId="44" fontId="2" fillId="0" borderId="0" xfId="1" applyFont="1" applyProtection="1"/>
    <xf numFmtId="0" fontId="5" fillId="0" borderId="0" xfId="0" applyNumberFormat="1" applyFont="1" applyFill="1" applyAlignment="1" applyProtection="1">
      <alignment horizontal="left" vertical="center"/>
    </xf>
    <xf numFmtId="0" fontId="12" fillId="0" borderId="1" xfId="9" applyFont="1" applyBorder="1" applyAlignment="1">
      <alignment horizontal="center" vertical="center"/>
    </xf>
    <xf numFmtId="0" fontId="12" fillId="0" borderId="1" xfId="9" applyFont="1" applyBorder="1" applyAlignment="1">
      <alignment vertical="center"/>
    </xf>
    <xf numFmtId="0" fontId="13" fillId="0" borderId="1" xfId="9" applyFont="1" applyBorder="1" applyAlignment="1">
      <alignment horizontal="center"/>
    </xf>
    <xf numFmtId="44" fontId="13" fillId="0" borderId="1" xfId="1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4" fontId="0" fillId="0" borderId="0" xfId="0" applyNumberFormat="1"/>
    <xf numFmtId="0" fontId="2" fillId="0" borderId="0" xfId="3" applyFont="1" applyBorder="1" applyProtection="1"/>
    <xf numFmtId="0" fontId="2" fillId="0" borderId="1" xfId="3" applyFont="1" applyBorder="1" applyAlignment="1" applyProtection="1">
      <alignment horizontal="left" vertical="center"/>
    </xf>
    <xf numFmtId="0" fontId="2" fillId="0" borderId="2" xfId="3" applyFont="1" applyBorder="1" applyAlignment="1" applyProtection="1">
      <alignment horizontal="center" vertical="center"/>
    </xf>
    <xf numFmtId="0" fontId="2" fillId="0" borderId="1" xfId="3" applyFont="1" applyBorder="1" applyAlignment="1" applyProtection="1">
      <alignment horizontal="center" vertical="center"/>
    </xf>
    <xf numFmtId="0" fontId="2" fillId="0" borderId="12" xfId="3" applyFont="1" applyBorder="1" applyProtection="1"/>
    <xf numFmtId="0" fontId="2" fillId="0" borderId="1" xfId="3" applyFont="1" applyBorder="1" applyAlignment="1" applyProtection="1">
      <alignment horizontal="left" vertical="center" wrapText="1"/>
    </xf>
    <xf numFmtId="0" fontId="2" fillId="0" borderId="0" xfId="3" applyFont="1" applyBorder="1" applyAlignment="1" applyProtection="1">
      <alignment horizontal="center"/>
    </xf>
    <xf numFmtId="0" fontId="2" fillId="0" borderId="0" xfId="3" applyFont="1" applyBorder="1" applyAlignment="1" applyProtection="1">
      <alignment horizontal="left" vertical="center" wrapText="1"/>
    </xf>
    <xf numFmtId="0" fontId="2" fillId="5" borderId="3" xfId="3" applyFont="1" applyFill="1" applyBorder="1" applyAlignment="1" applyProtection="1">
      <alignment horizontal="center" vertical="center"/>
    </xf>
    <xf numFmtId="44" fontId="8" fillId="0" borderId="1" xfId="3" applyNumberFormat="1" applyFont="1" applyBorder="1" applyAlignment="1" applyProtection="1">
      <alignment vertical="center"/>
    </xf>
    <xf numFmtId="0" fontId="9" fillId="7" borderId="0" xfId="3" applyFont="1" applyFill="1" applyBorder="1" applyAlignment="1" applyProtection="1">
      <alignment horizontal="left" vertical="center"/>
    </xf>
    <xf numFmtId="0" fontId="7" fillId="7" borderId="0" xfId="3" applyFont="1" applyFill="1" applyBorder="1" applyProtection="1"/>
    <xf numFmtId="0" fontId="17" fillId="7" borderId="0" xfId="0" applyNumberFormat="1" applyFont="1" applyFill="1" applyBorder="1" applyAlignment="1" applyProtection="1">
      <alignment horizontal="left" vertical="center"/>
    </xf>
    <xf numFmtId="0" fontId="9" fillId="4" borderId="0" xfId="3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0" xfId="3" applyAlignment="1">
      <alignment vertical="center"/>
    </xf>
    <xf numFmtId="44" fontId="9" fillId="4" borderId="12" xfId="2" applyNumberFormat="1" applyFont="1" applyFill="1" applyBorder="1" applyAlignment="1" applyProtection="1">
      <alignment horizontal="right" vertical="center"/>
    </xf>
    <xf numFmtId="0" fontId="2" fillId="0" borderId="1" xfId="3" applyFont="1" applyBorder="1" applyAlignment="1" applyProtection="1">
      <alignment horizontal="center" vertical="center" wrapText="1"/>
    </xf>
    <xf numFmtId="0" fontId="7" fillId="2" borderId="2" xfId="3" applyFont="1" applyFill="1" applyBorder="1" applyAlignment="1" applyProtection="1">
      <alignment vertical="center"/>
    </xf>
    <xf numFmtId="0" fontId="7" fillId="2" borderId="3" xfId="3" applyFont="1" applyFill="1" applyBorder="1" applyAlignment="1" applyProtection="1">
      <alignment vertical="center"/>
    </xf>
    <xf numFmtId="0" fontId="7" fillId="2" borderId="4" xfId="3" applyFont="1" applyFill="1" applyBorder="1" applyAlignment="1" applyProtection="1">
      <alignment vertical="center"/>
    </xf>
    <xf numFmtId="0" fontId="2" fillId="0" borderId="0" xfId="3"/>
    <xf numFmtId="0" fontId="2" fillId="0" borderId="0" xfId="3" applyBorder="1"/>
    <xf numFmtId="0" fontId="21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7" fillId="2" borderId="1" xfId="3" applyFont="1" applyFill="1" applyBorder="1" applyAlignment="1" applyProtection="1">
      <alignment horizontal="center" vertical="center"/>
    </xf>
    <xf numFmtId="44" fontId="2" fillId="0" borderId="1" xfId="1" applyFont="1" applyBorder="1" applyAlignment="1" applyProtection="1">
      <alignment horizontal="right" vertical="center"/>
    </xf>
    <xf numFmtId="44" fontId="8" fillId="0" borderId="1" xfId="1" applyFont="1" applyBorder="1" applyAlignment="1" applyProtection="1">
      <alignment vertical="center"/>
    </xf>
    <xf numFmtId="0" fontId="7" fillId="2" borderId="3" xfId="3" applyFont="1" applyFill="1" applyBorder="1" applyAlignment="1" applyProtection="1">
      <alignment horizontal="center" vertical="center"/>
    </xf>
    <xf numFmtId="44" fontId="8" fillId="3" borderId="1" xfId="1" applyFont="1" applyFill="1" applyBorder="1" applyAlignment="1" applyProtection="1">
      <alignment vertical="center"/>
    </xf>
    <xf numFmtId="0" fontId="7" fillId="2" borderId="3" xfId="3" applyFont="1" applyFill="1" applyBorder="1" applyAlignment="1" applyProtection="1">
      <alignment horizontal="left" vertical="center"/>
    </xf>
    <xf numFmtId="0" fontId="7" fillId="2" borderId="2" xfId="3" applyFont="1" applyFill="1" applyBorder="1" applyAlignment="1" applyProtection="1">
      <alignment horizontal="left" vertical="center"/>
    </xf>
    <xf numFmtId="0" fontId="7" fillId="2" borderId="4" xfId="3" applyFont="1" applyFill="1" applyBorder="1" applyAlignment="1" applyProtection="1">
      <alignment horizontal="left" vertical="center"/>
    </xf>
    <xf numFmtId="0" fontId="8" fillId="2" borderId="1" xfId="3" applyFont="1" applyFill="1" applyBorder="1" applyAlignment="1" applyProtection="1">
      <alignment horizontal="center" vertical="center"/>
    </xf>
    <xf numFmtId="0" fontId="2" fillId="0" borderId="9" xfId="3" applyBorder="1" applyProtection="1"/>
    <xf numFmtId="0" fontId="2" fillId="0" borderId="10" xfId="3" applyBorder="1" applyProtection="1"/>
    <xf numFmtId="0" fontId="2" fillId="0" borderId="10" xfId="3" applyBorder="1" applyAlignment="1" applyProtection="1">
      <alignment horizontal="center"/>
    </xf>
    <xf numFmtId="0" fontId="2" fillId="0" borderId="11" xfId="3" applyBorder="1" applyProtection="1"/>
    <xf numFmtId="0" fontId="5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12" xfId="0" applyNumberFormat="1" applyFont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2" fillId="0" borderId="12" xfId="3" applyBorder="1" applyProtection="1"/>
    <xf numFmtId="0" fontId="9" fillId="4" borderId="7" xfId="3" applyFont="1" applyFill="1" applyBorder="1" applyAlignment="1" applyProtection="1">
      <alignment horizontal="left" vertical="center"/>
    </xf>
    <xf numFmtId="0" fontId="9" fillId="4" borderId="0" xfId="3" applyFont="1" applyFill="1" applyBorder="1" applyAlignment="1" applyProtection="1">
      <alignment horizontal="left" vertical="center"/>
    </xf>
    <xf numFmtId="44" fontId="9" fillId="4" borderId="12" xfId="2" applyNumberFormat="1" applyFont="1" applyFill="1" applyBorder="1" applyAlignment="1" applyProtection="1">
      <alignment horizontal="center" vertical="center"/>
    </xf>
    <xf numFmtId="10" fontId="9" fillId="4" borderId="12" xfId="2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12" xfId="0" applyNumberFormat="1" applyFont="1" applyFill="1" applyBorder="1" applyAlignment="1" applyProtection="1">
      <alignment horizontal="left" vertical="center"/>
    </xf>
    <xf numFmtId="0" fontId="2" fillId="0" borderId="8" xfId="3" applyBorder="1" applyProtection="1"/>
    <xf numFmtId="0" fontId="2" fillId="0" borderId="8" xfId="3" applyBorder="1" applyAlignment="1" applyProtection="1">
      <alignment horizontal="center"/>
    </xf>
    <xf numFmtId="0" fontId="2" fillId="0" borderId="14" xfId="3" applyBorder="1" applyProtection="1"/>
    <xf numFmtId="0" fontId="2" fillId="0" borderId="7" xfId="3" applyFont="1" applyBorder="1" applyProtection="1"/>
    <xf numFmtId="0" fontId="15" fillId="0" borderId="7" xfId="0" applyFont="1" applyBorder="1" applyAlignment="1" applyProtection="1">
      <alignment horizontal="center"/>
    </xf>
    <xf numFmtId="0" fontId="15" fillId="0" borderId="12" xfId="0" applyFont="1" applyBorder="1" applyAlignment="1" applyProtection="1">
      <alignment horizontal="center"/>
    </xf>
    <xf numFmtId="0" fontId="15" fillId="0" borderId="7" xfId="0" applyFont="1" applyBorder="1" applyProtection="1"/>
    <xf numFmtId="0" fontId="15" fillId="0" borderId="1" xfId="0" applyFont="1" applyBorder="1" applyAlignment="1" applyProtection="1">
      <alignment horizontal="center" vertical="center"/>
    </xf>
    <xf numFmtId="0" fontId="2" fillId="0" borderId="1" xfId="3" applyFont="1" applyBorder="1" applyProtection="1"/>
    <xf numFmtId="0" fontId="16" fillId="0" borderId="1" xfId="0" applyFont="1" applyBorder="1" applyProtection="1"/>
    <xf numFmtId="0" fontId="16" fillId="8" borderId="1" xfId="0" applyFont="1" applyFill="1" applyBorder="1" applyAlignment="1" applyProtection="1">
      <alignment horizontal="center"/>
    </xf>
    <xf numFmtId="0" fontId="16" fillId="0" borderId="1" xfId="0" applyFont="1" applyBorder="1" applyAlignment="1" applyProtection="1">
      <alignment horizontal="center"/>
    </xf>
    <xf numFmtId="0" fontId="16" fillId="0" borderId="1" xfId="0" applyFont="1" applyBorder="1" applyAlignment="1" applyProtection="1">
      <alignment horizontal="center" vertical="center"/>
    </xf>
    <xf numFmtId="0" fontId="15" fillId="0" borderId="12" xfId="0" applyFont="1" applyBorder="1" applyProtection="1"/>
    <xf numFmtId="0" fontId="15" fillId="0" borderId="7" xfId="0" applyFont="1" applyBorder="1" applyAlignment="1" applyProtection="1">
      <alignment vertical="center"/>
    </xf>
    <xf numFmtId="0" fontId="15" fillId="0" borderId="12" xfId="0" applyFont="1" applyBorder="1" applyAlignment="1" applyProtection="1">
      <alignment vertical="center"/>
    </xf>
    <xf numFmtId="0" fontId="16" fillId="0" borderId="1" xfId="0" applyFont="1" applyBorder="1" applyAlignment="1" applyProtection="1">
      <alignment vertical="center"/>
    </xf>
    <xf numFmtId="0" fontId="16" fillId="0" borderId="1" xfId="0" applyFont="1" applyBorder="1" applyAlignment="1" applyProtection="1">
      <alignment vertical="center" wrapText="1"/>
    </xf>
    <xf numFmtId="0" fontId="16" fillId="8" borderId="1" xfId="0" applyFont="1" applyFill="1" applyBorder="1" applyAlignment="1" applyProtection="1">
      <alignment horizontal="center" vertical="center"/>
    </xf>
    <xf numFmtId="0" fontId="15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2" fillId="0" borderId="13" xfId="3" applyBorder="1" applyProtection="1"/>
    <xf numFmtId="44" fontId="2" fillId="6" borderId="1" xfId="1" applyFont="1" applyFill="1" applyBorder="1" applyAlignment="1" applyProtection="1">
      <alignment horizontal="right" vertical="center"/>
      <protection locked="0"/>
    </xf>
    <xf numFmtId="44" fontId="16" fillId="6" borderId="1" xfId="1" applyFont="1" applyFill="1" applyBorder="1" applyAlignment="1" applyProtection="1">
      <alignment vertical="center"/>
      <protection locked="0"/>
    </xf>
    <xf numFmtId="2" fontId="2" fillId="6" borderId="2" xfId="2" applyNumberFormat="1" applyFont="1" applyFill="1" applyBorder="1" applyAlignment="1" applyProtection="1">
      <alignment vertical="center"/>
      <protection locked="0"/>
    </xf>
    <xf numFmtId="0" fontId="20" fillId="0" borderId="7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12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" applyBorder="1" applyAlignment="1" applyProtection="1">
      <alignment horizontal="center" vertical="center"/>
    </xf>
    <xf numFmtId="0" fontId="2" fillId="0" borderId="0" xfId="3" applyBorder="1" applyAlignment="1" applyProtection="1">
      <alignment horizontal="center" vertical="center"/>
    </xf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12" xfId="3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7" fillId="7" borderId="0" xfId="0" applyNumberFormat="1" applyFont="1" applyFill="1" applyBorder="1" applyAlignment="1" applyProtection="1">
      <alignment horizontal="left" vertical="center"/>
    </xf>
    <xf numFmtId="0" fontId="8" fillId="2" borderId="2" xfId="3" applyFont="1" applyFill="1" applyBorder="1" applyAlignment="1" applyProtection="1">
      <alignment horizontal="center" vertical="center"/>
    </xf>
    <xf numFmtId="0" fontId="8" fillId="2" borderId="4" xfId="3" applyFont="1" applyFill="1" applyBorder="1" applyAlignment="1" applyProtection="1">
      <alignment horizontal="center" vertical="center"/>
    </xf>
    <xf numFmtId="0" fontId="7" fillId="2" borderId="5" xfId="3" applyFont="1" applyFill="1" applyBorder="1" applyAlignment="1" applyProtection="1">
      <alignment horizontal="center" vertical="center" wrapText="1"/>
    </xf>
    <xf numFmtId="0" fontId="7" fillId="2" borderId="6" xfId="3" applyFont="1" applyFill="1" applyBorder="1" applyAlignment="1" applyProtection="1">
      <alignment horizontal="center" vertical="center" wrapText="1"/>
    </xf>
    <xf numFmtId="0" fontId="7" fillId="2" borderId="5" xfId="3" applyFont="1" applyFill="1" applyBorder="1" applyAlignment="1" applyProtection="1">
      <alignment horizontal="center" vertical="center"/>
    </xf>
    <xf numFmtId="0" fontId="7" fillId="2" borderId="6" xfId="3" applyFont="1" applyFill="1" applyBorder="1" applyAlignment="1" applyProtection="1">
      <alignment horizontal="center" vertical="center"/>
    </xf>
    <xf numFmtId="0" fontId="8" fillId="0" borderId="2" xfId="3" applyFont="1" applyBorder="1" applyAlignment="1" applyProtection="1">
      <alignment horizontal="right" vertical="center"/>
    </xf>
    <xf numFmtId="0" fontId="8" fillId="0" borderId="3" xfId="3" applyFont="1" applyBorder="1" applyAlignment="1" applyProtection="1">
      <alignment horizontal="right" vertical="center"/>
    </xf>
    <xf numFmtId="0" fontId="8" fillId="0" borderId="4" xfId="3" applyFont="1" applyBorder="1" applyAlignment="1" applyProtection="1">
      <alignment horizontal="right" vertical="center"/>
    </xf>
    <xf numFmtId="0" fontId="7" fillId="2" borderId="2" xfId="3" applyFont="1" applyFill="1" applyBorder="1" applyAlignment="1" applyProtection="1">
      <alignment horizontal="left" vertical="center"/>
    </xf>
    <xf numFmtId="0" fontId="7" fillId="2" borderId="3" xfId="3" applyFont="1" applyFill="1" applyBorder="1" applyAlignment="1" applyProtection="1">
      <alignment horizontal="left" vertical="center"/>
    </xf>
    <xf numFmtId="0" fontId="7" fillId="2" borderId="4" xfId="3" applyFont="1" applyFill="1" applyBorder="1" applyAlignment="1" applyProtection="1">
      <alignment horizontal="left" vertical="center"/>
    </xf>
    <xf numFmtId="0" fontId="2" fillId="0" borderId="1" xfId="3" applyFont="1" applyBorder="1" applyAlignment="1" applyProtection="1">
      <alignment horizontal="center" vertical="center" wrapText="1"/>
    </xf>
    <xf numFmtId="0" fontId="7" fillId="2" borderId="1" xfId="3" applyFont="1" applyFill="1" applyBorder="1" applyAlignment="1" applyProtection="1">
      <alignment horizontal="left" vertical="center"/>
    </xf>
  </cellXfs>
  <cellStyles count="15">
    <cellStyle name="Migliaia 3" xfId="7"/>
    <cellStyle name="Normale" xfId="0" builtinId="0"/>
    <cellStyle name="Normale 2" xfId="3"/>
    <cellStyle name="Normale 2 2" xfId="4"/>
    <cellStyle name="Normale 3" xfId="5"/>
    <cellStyle name="Normale 4" xfId="9"/>
    <cellStyle name="Normale 4 2" xfId="6"/>
    <cellStyle name="Normale 4 3" xfId="13"/>
    <cellStyle name="Normale 4 4" xfId="11"/>
    <cellStyle name="Percentuale" xfId="2" builtinId="5"/>
    <cellStyle name="Percentuale 3" xfId="8"/>
    <cellStyle name="Valuta" xfId="1" builtinId="4"/>
    <cellStyle name="Valuta 2" xfId="10"/>
    <cellStyle name="Valuta 2 2" xfId="14"/>
    <cellStyle name="Valuta 2 3" xfId="1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72"/>
  <sheetViews>
    <sheetView tabSelected="1" zoomScaleNormal="100" workbookViewId="0">
      <selection activeCell="A2" sqref="A2:J2"/>
    </sheetView>
  </sheetViews>
  <sheetFormatPr defaultRowHeight="12.75" x14ac:dyDescent="0.2"/>
  <cols>
    <col min="1" max="1" width="9.140625" style="1"/>
    <col min="2" max="2" width="12.28515625" style="1" customWidth="1"/>
    <col min="3" max="3" width="23.140625" style="1" customWidth="1"/>
    <col min="4" max="4" width="53.28515625" style="1" customWidth="1"/>
    <col min="5" max="5" width="20" style="5" customWidth="1"/>
    <col min="6" max="6" width="18.5703125" style="5" customWidth="1"/>
    <col min="7" max="7" width="9.85546875" style="1" customWidth="1"/>
    <col min="8" max="8" width="27.7109375" style="1" customWidth="1"/>
    <col min="9" max="9" width="28.85546875" style="1" customWidth="1"/>
    <col min="10" max="10" width="22" style="1" bestFit="1" customWidth="1"/>
    <col min="11" max="11" width="17.140625" style="1" customWidth="1"/>
    <col min="12" max="12" width="22.42578125" style="1" customWidth="1"/>
    <col min="13" max="13" width="4.42578125" style="1" customWidth="1"/>
    <col min="14" max="14" width="22.140625" style="1" customWidth="1"/>
    <col min="15" max="15" width="10" style="1" bestFit="1" customWidth="1"/>
    <col min="16" max="16" width="11.5703125" style="1" bestFit="1" customWidth="1"/>
    <col min="17" max="191" width="9.140625" style="1"/>
    <col min="192" max="192" width="38.7109375" style="1" bestFit="1" customWidth="1"/>
    <col min="193" max="193" width="42.5703125" style="1" customWidth="1"/>
    <col min="194" max="194" width="18.85546875" style="1" customWidth="1"/>
    <col min="195" max="195" width="18" style="1" bestFit="1" customWidth="1"/>
    <col min="196" max="198" width="9.140625" style="1" customWidth="1"/>
    <col min="199" max="201" width="18" style="1" customWidth="1"/>
    <col min="202" max="213" width="5" style="1" customWidth="1"/>
    <col min="214" max="447" width="9.140625" style="1"/>
    <col min="448" max="448" width="38.7109375" style="1" bestFit="1" customWidth="1"/>
    <col min="449" max="449" width="42.5703125" style="1" customWidth="1"/>
    <col min="450" max="450" width="18.85546875" style="1" customWidth="1"/>
    <col min="451" max="451" width="18" style="1" bestFit="1" customWidth="1"/>
    <col min="452" max="454" width="9.140625" style="1" customWidth="1"/>
    <col min="455" max="457" width="18" style="1" customWidth="1"/>
    <col min="458" max="469" width="5" style="1" customWidth="1"/>
    <col min="470" max="703" width="9.140625" style="1"/>
    <col min="704" max="704" width="38.7109375" style="1" bestFit="1" customWidth="1"/>
    <col min="705" max="705" width="42.5703125" style="1" customWidth="1"/>
    <col min="706" max="706" width="18.85546875" style="1" customWidth="1"/>
    <col min="707" max="707" width="18" style="1" bestFit="1" customWidth="1"/>
    <col min="708" max="710" width="9.140625" style="1" customWidth="1"/>
    <col min="711" max="713" width="18" style="1" customWidth="1"/>
    <col min="714" max="725" width="5" style="1" customWidth="1"/>
    <col min="726" max="959" width="9.140625" style="1"/>
    <col min="960" max="960" width="38.7109375" style="1" bestFit="1" customWidth="1"/>
    <col min="961" max="961" width="42.5703125" style="1" customWidth="1"/>
    <col min="962" max="962" width="18.85546875" style="1" customWidth="1"/>
    <col min="963" max="963" width="18" style="1" bestFit="1" customWidth="1"/>
    <col min="964" max="966" width="9.140625" style="1" customWidth="1"/>
    <col min="967" max="969" width="18" style="1" customWidth="1"/>
    <col min="970" max="981" width="5" style="1" customWidth="1"/>
    <col min="982" max="1215" width="9.140625" style="1"/>
    <col min="1216" max="1216" width="38.7109375" style="1" bestFit="1" customWidth="1"/>
    <col min="1217" max="1217" width="42.5703125" style="1" customWidth="1"/>
    <col min="1218" max="1218" width="18.85546875" style="1" customWidth="1"/>
    <col min="1219" max="1219" width="18" style="1" bestFit="1" customWidth="1"/>
    <col min="1220" max="1222" width="9.140625" style="1" customWidth="1"/>
    <col min="1223" max="1225" width="18" style="1" customWidth="1"/>
    <col min="1226" max="1237" width="5" style="1" customWidth="1"/>
    <col min="1238" max="1471" width="9.140625" style="1"/>
    <col min="1472" max="1472" width="38.7109375" style="1" bestFit="1" customWidth="1"/>
    <col min="1473" max="1473" width="42.5703125" style="1" customWidth="1"/>
    <col min="1474" max="1474" width="18.85546875" style="1" customWidth="1"/>
    <col min="1475" max="1475" width="18" style="1" bestFit="1" customWidth="1"/>
    <col min="1476" max="1478" width="9.140625" style="1" customWidth="1"/>
    <col min="1479" max="1481" width="18" style="1" customWidth="1"/>
    <col min="1482" max="1493" width="5" style="1" customWidth="1"/>
    <col min="1494" max="1727" width="9.140625" style="1"/>
    <col min="1728" max="1728" width="38.7109375" style="1" bestFit="1" customWidth="1"/>
    <col min="1729" max="1729" width="42.5703125" style="1" customWidth="1"/>
    <col min="1730" max="1730" width="18.85546875" style="1" customWidth="1"/>
    <col min="1731" max="1731" width="18" style="1" bestFit="1" customWidth="1"/>
    <col min="1732" max="1734" width="9.140625" style="1" customWidth="1"/>
    <col min="1735" max="1737" width="18" style="1" customWidth="1"/>
    <col min="1738" max="1749" width="5" style="1" customWidth="1"/>
    <col min="1750" max="1983" width="9.140625" style="1"/>
    <col min="1984" max="1984" width="38.7109375" style="1" bestFit="1" customWidth="1"/>
    <col min="1985" max="1985" width="42.5703125" style="1" customWidth="1"/>
    <col min="1986" max="1986" width="18.85546875" style="1" customWidth="1"/>
    <col min="1987" max="1987" width="18" style="1" bestFit="1" customWidth="1"/>
    <col min="1988" max="1990" width="9.140625" style="1" customWidth="1"/>
    <col min="1991" max="1993" width="18" style="1" customWidth="1"/>
    <col min="1994" max="2005" width="5" style="1" customWidth="1"/>
    <col min="2006" max="2239" width="9.140625" style="1"/>
    <col min="2240" max="2240" width="38.7109375" style="1" bestFit="1" customWidth="1"/>
    <col min="2241" max="2241" width="42.5703125" style="1" customWidth="1"/>
    <col min="2242" max="2242" width="18.85546875" style="1" customWidth="1"/>
    <col min="2243" max="2243" width="18" style="1" bestFit="1" customWidth="1"/>
    <col min="2244" max="2246" width="9.140625" style="1" customWidth="1"/>
    <col min="2247" max="2249" width="18" style="1" customWidth="1"/>
    <col min="2250" max="2261" width="5" style="1" customWidth="1"/>
    <col min="2262" max="2495" width="9.140625" style="1"/>
    <col min="2496" max="2496" width="38.7109375" style="1" bestFit="1" customWidth="1"/>
    <col min="2497" max="2497" width="42.5703125" style="1" customWidth="1"/>
    <col min="2498" max="2498" width="18.85546875" style="1" customWidth="1"/>
    <col min="2499" max="2499" width="18" style="1" bestFit="1" customWidth="1"/>
    <col min="2500" max="2502" width="9.140625" style="1" customWidth="1"/>
    <col min="2503" max="2505" width="18" style="1" customWidth="1"/>
    <col min="2506" max="2517" width="5" style="1" customWidth="1"/>
    <col min="2518" max="2751" width="9.140625" style="1"/>
    <col min="2752" max="2752" width="38.7109375" style="1" bestFit="1" customWidth="1"/>
    <col min="2753" max="2753" width="42.5703125" style="1" customWidth="1"/>
    <col min="2754" max="2754" width="18.85546875" style="1" customWidth="1"/>
    <col min="2755" max="2755" width="18" style="1" bestFit="1" customWidth="1"/>
    <col min="2756" max="2758" width="9.140625" style="1" customWidth="1"/>
    <col min="2759" max="2761" width="18" style="1" customWidth="1"/>
    <col min="2762" max="2773" width="5" style="1" customWidth="1"/>
    <col min="2774" max="3007" width="9.140625" style="1"/>
    <col min="3008" max="3008" width="38.7109375" style="1" bestFit="1" customWidth="1"/>
    <col min="3009" max="3009" width="42.5703125" style="1" customWidth="1"/>
    <col min="3010" max="3010" width="18.85546875" style="1" customWidth="1"/>
    <col min="3011" max="3011" width="18" style="1" bestFit="1" customWidth="1"/>
    <col min="3012" max="3014" width="9.140625" style="1" customWidth="1"/>
    <col min="3015" max="3017" width="18" style="1" customWidth="1"/>
    <col min="3018" max="3029" width="5" style="1" customWidth="1"/>
    <col min="3030" max="3263" width="9.140625" style="1"/>
    <col min="3264" max="3264" width="38.7109375" style="1" bestFit="1" customWidth="1"/>
    <col min="3265" max="3265" width="42.5703125" style="1" customWidth="1"/>
    <col min="3266" max="3266" width="18.85546875" style="1" customWidth="1"/>
    <col min="3267" max="3267" width="18" style="1" bestFit="1" customWidth="1"/>
    <col min="3268" max="3270" width="9.140625" style="1" customWidth="1"/>
    <col min="3271" max="3273" width="18" style="1" customWidth="1"/>
    <col min="3274" max="3285" width="5" style="1" customWidth="1"/>
    <col min="3286" max="3519" width="9.140625" style="1"/>
    <col min="3520" max="3520" width="38.7109375" style="1" bestFit="1" customWidth="1"/>
    <col min="3521" max="3521" width="42.5703125" style="1" customWidth="1"/>
    <col min="3522" max="3522" width="18.85546875" style="1" customWidth="1"/>
    <col min="3523" max="3523" width="18" style="1" bestFit="1" customWidth="1"/>
    <col min="3524" max="3526" width="9.140625" style="1" customWidth="1"/>
    <col min="3527" max="3529" width="18" style="1" customWidth="1"/>
    <col min="3530" max="3541" width="5" style="1" customWidth="1"/>
    <col min="3542" max="3775" width="9.140625" style="1"/>
    <col min="3776" max="3776" width="38.7109375" style="1" bestFit="1" customWidth="1"/>
    <col min="3777" max="3777" width="42.5703125" style="1" customWidth="1"/>
    <col min="3778" max="3778" width="18.85546875" style="1" customWidth="1"/>
    <col min="3779" max="3779" width="18" style="1" bestFit="1" customWidth="1"/>
    <col min="3780" max="3782" width="9.140625" style="1" customWidth="1"/>
    <col min="3783" max="3785" width="18" style="1" customWidth="1"/>
    <col min="3786" max="3797" width="5" style="1" customWidth="1"/>
    <col min="3798" max="4031" width="9.140625" style="1"/>
    <col min="4032" max="4032" width="38.7109375" style="1" bestFit="1" customWidth="1"/>
    <col min="4033" max="4033" width="42.5703125" style="1" customWidth="1"/>
    <col min="4034" max="4034" width="18.85546875" style="1" customWidth="1"/>
    <col min="4035" max="4035" width="18" style="1" bestFit="1" customWidth="1"/>
    <col min="4036" max="4038" width="9.140625" style="1" customWidth="1"/>
    <col min="4039" max="4041" width="18" style="1" customWidth="1"/>
    <col min="4042" max="4053" width="5" style="1" customWidth="1"/>
    <col min="4054" max="4287" width="9.140625" style="1"/>
    <col min="4288" max="4288" width="38.7109375" style="1" bestFit="1" customWidth="1"/>
    <col min="4289" max="4289" width="42.5703125" style="1" customWidth="1"/>
    <col min="4290" max="4290" width="18.85546875" style="1" customWidth="1"/>
    <col min="4291" max="4291" width="18" style="1" bestFit="1" customWidth="1"/>
    <col min="4292" max="4294" width="9.140625" style="1" customWidth="1"/>
    <col min="4295" max="4297" width="18" style="1" customWidth="1"/>
    <col min="4298" max="4309" width="5" style="1" customWidth="1"/>
    <col min="4310" max="4543" width="9.140625" style="1"/>
    <col min="4544" max="4544" width="38.7109375" style="1" bestFit="1" customWidth="1"/>
    <col min="4545" max="4545" width="42.5703125" style="1" customWidth="1"/>
    <col min="4546" max="4546" width="18.85546875" style="1" customWidth="1"/>
    <col min="4547" max="4547" width="18" style="1" bestFit="1" customWidth="1"/>
    <col min="4548" max="4550" width="9.140625" style="1" customWidth="1"/>
    <col min="4551" max="4553" width="18" style="1" customWidth="1"/>
    <col min="4554" max="4565" width="5" style="1" customWidth="1"/>
    <col min="4566" max="4799" width="9.140625" style="1"/>
    <col min="4800" max="4800" width="38.7109375" style="1" bestFit="1" customWidth="1"/>
    <col min="4801" max="4801" width="42.5703125" style="1" customWidth="1"/>
    <col min="4802" max="4802" width="18.85546875" style="1" customWidth="1"/>
    <col min="4803" max="4803" width="18" style="1" bestFit="1" customWidth="1"/>
    <col min="4804" max="4806" width="9.140625" style="1" customWidth="1"/>
    <col min="4807" max="4809" width="18" style="1" customWidth="1"/>
    <col min="4810" max="4821" width="5" style="1" customWidth="1"/>
    <col min="4822" max="5055" width="9.140625" style="1"/>
    <col min="5056" max="5056" width="38.7109375" style="1" bestFit="1" customWidth="1"/>
    <col min="5057" max="5057" width="42.5703125" style="1" customWidth="1"/>
    <col min="5058" max="5058" width="18.85546875" style="1" customWidth="1"/>
    <col min="5059" max="5059" width="18" style="1" bestFit="1" customWidth="1"/>
    <col min="5060" max="5062" width="9.140625" style="1" customWidth="1"/>
    <col min="5063" max="5065" width="18" style="1" customWidth="1"/>
    <col min="5066" max="5077" width="5" style="1" customWidth="1"/>
    <col min="5078" max="5311" width="9.140625" style="1"/>
    <col min="5312" max="5312" width="38.7109375" style="1" bestFit="1" customWidth="1"/>
    <col min="5313" max="5313" width="42.5703125" style="1" customWidth="1"/>
    <col min="5314" max="5314" width="18.85546875" style="1" customWidth="1"/>
    <col min="5315" max="5315" width="18" style="1" bestFit="1" customWidth="1"/>
    <col min="5316" max="5318" width="9.140625" style="1" customWidth="1"/>
    <col min="5319" max="5321" width="18" style="1" customWidth="1"/>
    <col min="5322" max="5333" width="5" style="1" customWidth="1"/>
    <col min="5334" max="5567" width="9.140625" style="1"/>
    <col min="5568" max="5568" width="38.7109375" style="1" bestFit="1" customWidth="1"/>
    <col min="5569" max="5569" width="42.5703125" style="1" customWidth="1"/>
    <col min="5570" max="5570" width="18.85546875" style="1" customWidth="1"/>
    <col min="5571" max="5571" width="18" style="1" bestFit="1" customWidth="1"/>
    <col min="5572" max="5574" width="9.140625" style="1" customWidth="1"/>
    <col min="5575" max="5577" width="18" style="1" customWidth="1"/>
    <col min="5578" max="5589" width="5" style="1" customWidth="1"/>
    <col min="5590" max="5823" width="9.140625" style="1"/>
    <col min="5824" max="5824" width="38.7109375" style="1" bestFit="1" customWidth="1"/>
    <col min="5825" max="5825" width="42.5703125" style="1" customWidth="1"/>
    <col min="5826" max="5826" width="18.85546875" style="1" customWidth="1"/>
    <col min="5827" max="5827" width="18" style="1" bestFit="1" customWidth="1"/>
    <col min="5828" max="5830" width="9.140625" style="1" customWidth="1"/>
    <col min="5831" max="5833" width="18" style="1" customWidth="1"/>
    <col min="5834" max="5845" width="5" style="1" customWidth="1"/>
    <col min="5846" max="6079" width="9.140625" style="1"/>
    <col min="6080" max="6080" width="38.7109375" style="1" bestFit="1" customWidth="1"/>
    <col min="6081" max="6081" width="42.5703125" style="1" customWidth="1"/>
    <col min="6082" max="6082" width="18.85546875" style="1" customWidth="1"/>
    <col min="6083" max="6083" width="18" style="1" bestFit="1" customWidth="1"/>
    <col min="6084" max="6086" width="9.140625" style="1" customWidth="1"/>
    <col min="6087" max="6089" width="18" style="1" customWidth="1"/>
    <col min="6090" max="6101" width="5" style="1" customWidth="1"/>
    <col min="6102" max="6335" width="9.140625" style="1"/>
    <col min="6336" max="6336" width="38.7109375" style="1" bestFit="1" customWidth="1"/>
    <col min="6337" max="6337" width="42.5703125" style="1" customWidth="1"/>
    <col min="6338" max="6338" width="18.85546875" style="1" customWidth="1"/>
    <col min="6339" max="6339" width="18" style="1" bestFit="1" customWidth="1"/>
    <col min="6340" max="6342" width="9.140625" style="1" customWidth="1"/>
    <col min="6343" max="6345" width="18" style="1" customWidth="1"/>
    <col min="6346" max="6357" width="5" style="1" customWidth="1"/>
    <col min="6358" max="6591" width="9.140625" style="1"/>
    <col min="6592" max="6592" width="38.7109375" style="1" bestFit="1" customWidth="1"/>
    <col min="6593" max="6593" width="42.5703125" style="1" customWidth="1"/>
    <col min="6594" max="6594" width="18.85546875" style="1" customWidth="1"/>
    <col min="6595" max="6595" width="18" style="1" bestFit="1" customWidth="1"/>
    <col min="6596" max="6598" width="9.140625" style="1" customWidth="1"/>
    <col min="6599" max="6601" width="18" style="1" customWidth="1"/>
    <col min="6602" max="6613" width="5" style="1" customWidth="1"/>
    <col min="6614" max="6847" width="9.140625" style="1"/>
    <col min="6848" max="6848" width="38.7109375" style="1" bestFit="1" customWidth="1"/>
    <col min="6849" max="6849" width="42.5703125" style="1" customWidth="1"/>
    <col min="6850" max="6850" width="18.85546875" style="1" customWidth="1"/>
    <col min="6851" max="6851" width="18" style="1" bestFit="1" customWidth="1"/>
    <col min="6852" max="6854" width="9.140625" style="1" customWidth="1"/>
    <col min="6855" max="6857" width="18" style="1" customWidth="1"/>
    <col min="6858" max="6869" width="5" style="1" customWidth="1"/>
    <col min="6870" max="7103" width="9.140625" style="1"/>
    <col min="7104" max="7104" width="38.7109375" style="1" bestFit="1" customWidth="1"/>
    <col min="7105" max="7105" width="42.5703125" style="1" customWidth="1"/>
    <col min="7106" max="7106" width="18.85546875" style="1" customWidth="1"/>
    <col min="7107" max="7107" width="18" style="1" bestFit="1" customWidth="1"/>
    <col min="7108" max="7110" width="9.140625" style="1" customWidth="1"/>
    <col min="7111" max="7113" width="18" style="1" customWidth="1"/>
    <col min="7114" max="7125" width="5" style="1" customWidth="1"/>
    <col min="7126" max="7359" width="9.140625" style="1"/>
    <col min="7360" max="7360" width="38.7109375" style="1" bestFit="1" customWidth="1"/>
    <col min="7361" max="7361" width="42.5703125" style="1" customWidth="1"/>
    <col min="7362" max="7362" width="18.85546875" style="1" customWidth="1"/>
    <col min="7363" max="7363" width="18" style="1" bestFit="1" customWidth="1"/>
    <col min="7364" max="7366" width="9.140625" style="1" customWidth="1"/>
    <col min="7367" max="7369" width="18" style="1" customWidth="1"/>
    <col min="7370" max="7381" width="5" style="1" customWidth="1"/>
    <col min="7382" max="7615" width="9.140625" style="1"/>
    <col min="7616" max="7616" width="38.7109375" style="1" bestFit="1" customWidth="1"/>
    <col min="7617" max="7617" width="42.5703125" style="1" customWidth="1"/>
    <col min="7618" max="7618" width="18.85546875" style="1" customWidth="1"/>
    <col min="7619" max="7619" width="18" style="1" bestFit="1" customWidth="1"/>
    <col min="7620" max="7622" width="9.140625" style="1" customWidth="1"/>
    <col min="7623" max="7625" width="18" style="1" customWidth="1"/>
    <col min="7626" max="7637" width="5" style="1" customWidth="1"/>
    <col min="7638" max="7871" width="9.140625" style="1"/>
    <col min="7872" max="7872" width="38.7109375" style="1" bestFit="1" customWidth="1"/>
    <col min="7873" max="7873" width="42.5703125" style="1" customWidth="1"/>
    <col min="7874" max="7874" width="18.85546875" style="1" customWidth="1"/>
    <col min="7875" max="7875" width="18" style="1" bestFit="1" customWidth="1"/>
    <col min="7876" max="7878" width="9.140625" style="1" customWidth="1"/>
    <col min="7879" max="7881" width="18" style="1" customWidth="1"/>
    <col min="7882" max="7893" width="5" style="1" customWidth="1"/>
    <col min="7894" max="8127" width="9.140625" style="1"/>
    <col min="8128" max="8128" width="38.7109375" style="1" bestFit="1" customWidth="1"/>
    <col min="8129" max="8129" width="42.5703125" style="1" customWidth="1"/>
    <col min="8130" max="8130" width="18.85546875" style="1" customWidth="1"/>
    <col min="8131" max="8131" width="18" style="1" bestFit="1" customWidth="1"/>
    <col min="8132" max="8134" width="9.140625" style="1" customWidth="1"/>
    <col min="8135" max="8137" width="18" style="1" customWidth="1"/>
    <col min="8138" max="8149" width="5" style="1" customWidth="1"/>
    <col min="8150" max="8383" width="9.140625" style="1"/>
    <col min="8384" max="8384" width="38.7109375" style="1" bestFit="1" customWidth="1"/>
    <col min="8385" max="8385" width="42.5703125" style="1" customWidth="1"/>
    <col min="8386" max="8386" width="18.85546875" style="1" customWidth="1"/>
    <col min="8387" max="8387" width="18" style="1" bestFit="1" customWidth="1"/>
    <col min="8388" max="8390" width="9.140625" style="1" customWidth="1"/>
    <col min="8391" max="8393" width="18" style="1" customWidth="1"/>
    <col min="8394" max="8405" width="5" style="1" customWidth="1"/>
    <col min="8406" max="8639" width="9.140625" style="1"/>
    <col min="8640" max="8640" width="38.7109375" style="1" bestFit="1" customWidth="1"/>
    <col min="8641" max="8641" width="42.5703125" style="1" customWidth="1"/>
    <col min="8642" max="8642" width="18.85546875" style="1" customWidth="1"/>
    <col min="8643" max="8643" width="18" style="1" bestFit="1" customWidth="1"/>
    <col min="8644" max="8646" width="9.140625" style="1" customWidth="1"/>
    <col min="8647" max="8649" width="18" style="1" customWidth="1"/>
    <col min="8650" max="8661" width="5" style="1" customWidth="1"/>
    <col min="8662" max="8895" width="9.140625" style="1"/>
    <col min="8896" max="8896" width="38.7109375" style="1" bestFit="1" customWidth="1"/>
    <col min="8897" max="8897" width="42.5703125" style="1" customWidth="1"/>
    <col min="8898" max="8898" width="18.85546875" style="1" customWidth="1"/>
    <col min="8899" max="8899" width="18" style="1" bestFit="1" customWidth="1"/>
    <col min="8900" max="8902" width="9.140625" style="1" customWidth="1"/>
    <col min="8903" max="8905" width="18" style="1" customWidth="1"/>
    <col min="8906" max="8917" width="5" style="1" customWidth="1"/>
    <col min="8918" max="9151" width="9.140625" style="1"/>
    <col min="9152" max="9152" width="38.7109375" style="1" bestFit="1" customWidth="1"/>
    <col min="9153" max="9153" width="42.5703125" style="1" customWidth="1"/>
    <col min="9154" max="9154" width="18.85546875" style="1" customWidth="1"/>
    <col min="9155" max="9155" width="18" style="1" bestFit="1" customWidth="1"/>
    <col min="9156" max="9158" width="9.140625" style="1" customWidth="1"/>
    <col min="9159" max="9161" width="18" style="1" customWidth="1"/>
    <col min="9162" max="9173" width="5" style="1" customWidth="1"/>
    <col min="9174" max="9407" width="9.140625" style="1"/>
    <col min="9408" max="9408" width="38.7109375" style="1" bestFit="1" customWidth="1"/>
    <col min="9409" max="9409" width="42.5703125" style="1" customWidth="1"/>
    <col min="9410" max="9410" width="18.85546875" style="1" customWidth="1"/>
    <col min="9411" max="9411" width="18" style="1" bestFit="1" customWidth="1"/>
    <col min="9412" max="9414" width="9.140625" style="1" customWidth="1"/>
    <col min="9415" max="9417" width="18" style="1" customWidth="1"/>
    <col min="9418" max="9429" width="5" style="1" customWidth="1"/>
    <col min="9430" max="9663" width="9.140625" style="1"/>
    <col min="9664" max="9664" width="38.7109375" style="1" bestFit="1" customWidth="1"/>
    <col min="9665" max="9665" width="42.5703125" style="1" customWidth="1"/>
    <col min="9666" max="9666" width="18.85546875" style="1" customWidth="1"/>
    <col min="9667" max="9667" width="18" style="1" bestFit="1" customWidth="1"/>
    <col min="9668" max="9670" width="9.140625" style="1" customWidth="1"/>
    <col min="9671" max="9673" width="18" style="1" customWidth="1"/>
    <col min="9674" max="9685" width="5" style="1" customWidth="1"/>
    <col min="9686" max="9919" width="9.140625" style="1"/>
    <col min="9920" max="9920" width="38.7109375" style="1" bestFit="1" customWidth="1"/>
    <col min="9921" max="9921" width="42.5703125" style="1" customWidth="1"/>
    <col min="9922" max="9922" width="18.85546875" style="1" customWidth="1"/>
    <col min="9923" max="9923" width="18" style="1" bestFit="1" customWidth="1"/>
    <col min="9924" max="9926" width="9.140625" style="1" customWidth="1"/>
    <col min="9927" max="9929" width="18" style="1" customWidth="1"/>
    <col min="9930" max="9941" width="5" style="1" customWidth="1"/>
    <col min="9942" max="10175" width="9.140625" style="1"/>
    <col min="10176" max="10176" width="38.7109375" style="1" bestFit="1" customWidth="1"/>
    <col min="10177" max="10177" width="42.5703125" style="1" customWidth="1"/>
    <col min="10178" max="10178" width="18.85546875" style="1" customWidth="1"/>
    <col min="10179" max="10179" width="18" style="1" bestFit="1" customWidth="1"/>
    <col min="10180" max="10182" width="9.140625" style="1" customWidth="1"/>
    <col min="10183" max="10185" width="18" style="1" customWidth="1"/>
    <col min="10186" max="10197" width="5" style="1" customWidth="1"/>
    <col min="10198" max="10431" width="9.140625" style="1"/>
    <col min="10432" max="10432" width="38.7109375" style="1" bestFit="1" customWidth="1"/>
    <col min="10433" max="10433" width="42.5703125" style="1" customWidth="1"/>
    <col min="10434" max="10434" width="18.85546875" style="1" customWidth="1"/>
    <col min="10435" max="10435" width="18" style="1" bestFit="1" customWidth="1"/>
    <col min="10436" max="10438" width="9.140625" style="1" customWidth="1"/>
    <col min="10439" max="10441" width="18" style="1" customWidth="1"/>
    <col min="10442" max="10453" width="5" style="1" customWidth="1"/>
    <col min="10454" max="10687" width="9.140625" style="1"/>
    <col min="10688" max="10688" width="38.7109375" style="1" bestFit="1" customWidth="1"/>
    <col min="10689" max="10689" width="42.5703125" style="1" customWidth="1"/>
    <col min="10690" max="10690" width="18.85546875" style="1" customWidth="1"/>
    <col min="10691" max="10691" width="18" style="1" bestFit="1" customWidth="1"/>
    <col min="10692" max="10694" width="9.140625" style="1" customWidth="1"/>
    <col min="10695" max="10697" width="18" style="1" customWidth="1"/>
    <col min="10698" max="10709" width="5" style="1" customWidth="1"/>
    <col min="10710" max="10943" width="9.140625" style="1"/>
    <col min="10944" max="10944" width="38.7109375" style="1" bestFit="1" customWidth="1"/>
    <col min="10945" max="10945" width="42.5703125" style="1" customWidth="1"/>
    <col min="10946" max="10946" width="18.85546875" style="1" customWidth="1"/>
    <col min="10947" max="10947" width="18" style="1" bestFit="1" customWidth="1"/>
    <col min="10948" max="10950" width="9.140625" style="1" customWidth="1"/>
    <col min="10951" max="10953" width="18" style="1" customWidth="1"/>
    <col min="10954" max="10965" width="5" style="1" customWidth="1"/>
    <col min="10966" max="11199" width="9.140625" style="1"/>
    <col min="11200" max="11200" width="38.7109375" style="1" bestFit="1" customWidth="1"/>
    <col min="11201" max="11201" width="42.5703125" style="1" customWidth="1"/>
    <col min="11202" max="11202" width="18.85546875" style="1" customWidth="1"/>
    <col min="11203" max="11203" width="18" style="1" bestFit="1" customWidth="1"/>
    <col min="11204" max="11206" width="9.140625" style="1" customWidth="1"/>
    <col min="11207" max="11209" width="18" style="1" customWidth="1"/>
    <col min="11210" max="11221" width="5" style="1" customWidth="1"/>
    <col min="11222" max="11455" width="9.140625" style="1"/>
    <col min="11456" max="11456" width="38.7109375" style="1" bestFit="1" customWidth="1"/>
    <col min="11457" max="11457" width="42.5703125" style="1" customWidth="1"/>
    <col min="11458" max="11458" width="18.85546875" style="1" customWidth="1"/>
    <col min="11459" max="11459" width="18" style="1" bestFit="1" customWidth="1"/>
    <col min="11460" max="11462" width="9.140625" style="1" customWidth="1"/>
    <col min="11463" max="11465" width="18" style="1" customWidth="1"/>
    <col min="11466" max="11477" width="5" style="1" customWidth="1"/>
    <col min="11478" max="11711" width="9.140625" style="1"/>
    <col min="11712" max="11712" width="38.7109375" style="1" bestFit="1" customWidth="1"/>
    <col min="11713" max="11713" width="42.5703125" style="1" customWidth="1"/>
    <col min="11714" max="11714" width="18.85546875" style="1" customWidth="1"/>
    <col min="11715" max="11715" width="18" style="1" bestFit="1" customWidth="1"/>
    <col min="11716" max="11718" width="9.140625" style="1" customWidth="1"/>
    <col min="11719" max="11721" width="18" style="1" customWidth="1"/>
    <col min="11722" max="11733" width="5" style="1" customWidth="1"/>
    <col min="11734" max="11967" width="9.140625" style="1"/>
    <col min="11968" max="11968" width="38.7109375" style="1" bestFit="1" customWidth="1"/>
    <col min="11969" max="11969" width="42.5703125" style="1" customWidth="1"/>
    <col min="11970" max="11970" width="18.85546875" style="1" customWidth="1"/>
    <col min="11971" max="11971" width="18" style="1" bestFit="1" customWidth="1"/>
    <col min="11972" max="11974" width="9.140625" style="1" customWidth="1"/>
    <col min="11975" max="11977" width="18" style="1" customWidth="1"/>
    <col min="11978" max="11989" width="5" style="1" customWidth="1"/>
    <col min="11990" max="12223" width="9.140625" style="1"/>
    <col min="12224" max="12224" width="38.7109375" style="1" bestFit="1" customWidth="1"/>
    <col min="12225" max="12225" width="42.5703125" style="1" customWidth="1"/>
    <col min="12226" max="12226" width="18.85546875" style="1" customWidth="1"/>
    <col min="12227" max="12227" width="18" style="1" bestFit="1" customWidth="1"/>
    <col min="12228" max="12230" width="9.140625" style="1" customWidth="1"/>
    <col min="12231" max="12233" width="18" style="1" customWidth="1"/>
    <col min="12234" max="12245" width="5" style="1" customWidth="1"/>
    <col min="12246" max="12479" width="9.140625" style="1"/>
    <col min="12480" max="12480" width="38.7109375" style="1" bestFit="1" customWidth="1"/>
    <col min="12481" max="12481" width="42.5703125" style="1" customWidth="1"/>
    <col min="12482" max="12482" width="18.85546875" style="1" customWidth="1"/>
    <col min="12483" max="12483" width="18" style="1" bestFit="1" customWidth="1"/>
    <col min="12484" max="12486" width="9.140625" style="1" customWidth="1"/>
    <col min="12487" max="12489" width="18" style="1" customWidth="1"/>
    <col min="12490" max="12501" width="5" style="1" customWidth="1"/>
    <col min="12502" max="12735" width="9.140625" style="1"/>
    <col min="12736" max="12736" width="38.7109375" style="1" bestFit="1" customWidth="1"/>
    <col min="12737" max="12737" width="42.5703125" style="1" customWidth="1"/>
    <col min="12738" max="12738" width="18.85546875" style="1" customWidth="1"/>
    <col min="12739" max="12739" width="18" style="1" bestFit="1" customWidth="1"/>
    <col min="12740" max="12742" width="9.140625" style="1" customWidth="1"/>
    <col min="12743" max="12745" width="18" style="1" customWidth="1"/>
    <col min="12746" max="12757" width="5" style="1" customWidth="1"/>
    <col min="12758" max="12991" width="9.140625" style="1"/>
    <col min="12992" max="12992" width="38.7109375" style="1" bestFit="1" customWidth="1"/>
    <col min="12993" max="12993" width="42.5703125" style="1" customWidth="1"/>
    <col min="12994" max="12994" width="18.85546875" style="1" customWidth="1"/>
    <col min="12995" max="12995" width="18" style="1" bestFit="1" customWidth="1"/>
    <col min="12996" max="12998" width="9.140625" style="1" customWidth="1"/>
    <col min="12999" max="13001" width="18" style="1" customWidth="1"/>
    <col min="13002" max="13013" width="5" style="1" customWidth="1"/>
    <col min="13014" max="13247" width="9.140625" style="1"/>
    <col min="13248" max="13248" width="38.7109375" style="1" bestFit="1" customWidth="1"/>
    <col min="13249" max="13249" width="42.5703125" style="1" customWidth="1"/>
    <col min="13250" max="13250" width="18.85546875" style="1" customWidth="1"/>
    <col min="13251" max="13251" width="18" style="1" bestFit="1" customWidth="1"/>
    <col min="13252" max="13254" width="9.140625" style="1" customWidth="1"/>
    <col min="13255" max="13257" width="18" style="1" customWidth="1"/>
    <col min="13258" max="13269" width="5" style="1" customWidth="1"/>
    <col min="13270" max="13503" width="9.140625" style="1"/>
    <col min="13504" max="13504" width="38.7109375" style="1" bestFit="1" customWidth="1"/>
    <col min="13505" max="13505" width="42.5703125" style="1" customWidth="1"/>
    <col min="13506" max="13506" width="18.85546875" style="1" customWidth="1"/>
    <col min="13507" max="13507" width="18" style="1" bestFit="1" customWidth="1"/>
    <col min="13508" max="13510" width="9.140625" style="1" customWidth="1"/>
    <col min="13511" max="13513" width="18" style="1" customWidth="1"/>
    <col min="13514" max="13525" width="5" style="1" customWidth="1"/>
    <col min="13526" max="13759" width="9.140625" style="1"/>
    <col min="13760" max="13760" width="38.7109375" style="1" bestFit="1" customWidth="1"/>
    <col min="13761" max="13761" width="42.5703125" style="1" customWidth="1"/>
    <col min="13762" max="13762" width="18.85546875" style="1" customWidth="1"/>
    <col min="13763" max="13763" width="18" style="1" bestFit="1" customWidth="1"/>
    <col min="13764" max="13766" width="9.140625" style="1" customWidth="1"/>
    <col min="13767" max="13769" width="18" style="1" customWidth="1"/>
    <col min="13770" max="13781" width="5" style="1" customWidth="1"/>
    <col min="13782" max="14015" width="9.140625" style="1"/>
    <col min="14016" max="14016" width="38.7109375" style="1" bestFit="1" customWidth="1"/>
    <col min="14017" max="14017" width="42.5703125" style="1" customWidth="1"/>
    <col min="14018" max="14018" width="18.85546875" style="1" customWidth="1"/>
    <col min="14019" max="14019" width="18" style="1" bestFit="1" customWidth="1"/>
    <col min="14020" max="14022" width="9.140625" style="1" customWidth="1"/>
    <col min="14023" max="14025" width="18" style="1" customWidth="1"/>
    <col min="14026" max="14037" width="5" style="1" customWidth="1"/>
    <col min="14038" max="14271" width="9.140625" style="1"/>
    <col min="14272" max="14272" width="38.7109375" style="1" bestFit="1" customWidth="1"/>
    <col min="14273" max="14273" width="42.5703125" style="1" customWidth="1"/>
    <col min="14274" max="14274" width="18.85546875" style="1" customWidth="1"/>
    <col min="14275" max="14275" width="18" style="1" bestFit="1" customWidth="1"/>
    <col min="14276" max="14278" width="9.140625" style="1" customWidth="1"/>
    <col min="14279" max="14281" width="18" style="1" customWidth="1"/>
    <col min="14282" max="14293" width="5" style="1" customWidth="1"/>
    <col min="14294" max="14527" width="9.140625" style="1"/>
    <col min="14528" max="14528" width="38.7109375" style="1" bestFit="1" customWidth="1"/>
    <col min="14529" max="14529" width="42.5703125" style="1" customWidth="1"/>
    <col min="14530" max="14530" width="18.85546875" style="1" customWidth="1"/>
    <col min="14531" max="14531" width="18" style="1" bestFit="1" customWidth="1"/>
    <col min="14532" max="14534" width="9.140625" style="1" customWidth="1"/>
    <col min="14535" max="14537" width="18" style="1" customWidth="1"/>
    <col min="14538" max="14549" width="5" style="1" customWidth="1"/>
    <col min="14550" max="14783" width="9.140625" style="1"/>
    <col min="14784" max="14784" width="38.7109375" style="1" bestFit="1" customWidth="1"/>
    <col min="14785" max="14785" width="42.5703125" style="1" customWidth="1"/>
    <col min="14786" max="14786" width="18.85546875" style="1" customWidth="1"/>
    <col min="14787" max="14787" width="18" style="1" bestFit="1" customWidth="1"/>
    <col min="14788" max="14790" width="9.140625" style="1" customWidth="1"/>
    <col min="14791" max="14793" width="18" style="1" customWidth="1"/>
    <col min="14794" max="14805" width="5" style="1" customWidth="1"/>
    <col min="14806" max="15039" width="9.140625" style="1"/>
    <col min="15040" max="15040" width="38.7109375" style="1" bestFit="1" customWidth="1"/>
    <col min="15041" max="15041" width="42.5703125" style="1" customWidth="1"/>
    <col min="15042" max="15042" width="18.85546875" style="1" customWidth="1"/>
    <col min="15043" max="15043" width="18" style="1" bestFit="1" customWidth="1"/>
    <col min="15044" max="15046" width="9.140625" style="1" customWidth="1"/>
    <col min="15047" max="15049" width="18" style="1" customWidth="1"/>
    <col min="15050" max="15061" width="5" style="1" customWidth="1"/>
    <col min="15062" max="15295" width="9.140625" style="1"/>
    <col min="15296" max="15296" width="38.7109375" style="1" bestFit="1" customWidth="1"/>
    <col min="15297" max="15297" width="42.5703125" style="1" customWidth="1"/>
    <col min="15298" max="15298" width="18.85546875" style="1" customWidth="1"/>
    <col min="15299" max="15299" width="18" style="1" bestFit="1" customWidth="1"/>
    <col min="15300" max="15302" width="9.140625" style="1" customWidth="1"/>
    <col min="15303" max="15305" width="18" style="1" customWidth="1"/>
    <col min="15306" max="15317" width="5" style="1" customWidth="1"/>
    <col min="15318" max="15551" width="9.140625" style="1"/>
    <col min="15552" max="15552" width="38.7109375" style="1" bestFit="1" customWidth="1"/>
    <col min="15553" max="15553" width="42.5703125" style="1" customWidth="1"/>
    <col min="15554" max="15554" width="18.85546875" style="1" customWidth="1"/>
    <col min="15555" max="15555" width="18" style="1" bestFit="1" customWidth="1"/>
    <col min="15556" max="15558" width="9.140625" style="1" customWidth="1"/>
    <col min="15559" max="15561" width="18" style="1" customWidth="1"/>
    <col min="15562" max="15573" width="5" style="1" customWidth="1"/>
    <col min="15574" max="15807" width="9.140625" style="1"/>
    <col min="15808" max="15808" width="38.7109375" style="1" bestFit="1" customWidth="1"/>
    <col min="15809" max="15809" width="42.5703125" style="1" customWidth="1"/>
    <col min="15810" max="15810" width="18.85546875" style="1" customWidth="1"/>
    <col min="15811" max="15811" width="18" style="1" bestFit="1" customWidth="1"/>
    <col min="15812" max="15814" width="9.140625" style="1" customWidth="1"/>
    <col min="15815" max="15817" width="18" style="1" customWidth="1"/>
    <col min="15818" max="15829" width="5" style="1" customWidth="1"/>
    <col min="15830" max="16063" width="9.140625" style="1"/>
    <col min="16064" max="16064" width="38.7109375" style="1" bestFit="1" customWidth="1"/>
    <col min="16065" max="16065" width="42.5703125" style="1" customWidth="1"/>
    <col min="16066" max="16066" width="18.85546875" style="1" customWidth="1"/>
    <col min="16067" max="16067" width="18" style="1" bestFit="1" customWidth="1"/>
    <col min="16068" max="16070" width="9.140625" style="1" customWidth="1"/>
    <col min="16071" max="16073" width="18" style="1" customWidth="1"/>
    <col min="16074" max="16085" width="5" style="1" customWidth="1"/>
    <col min="16086" max="16384" width="9.140625" style="1"/>
  </cols>
  <sheetData>
    <row r="1" spans="1:16" ht="9.9499999999999993" customHeight="1" x14ac:dyDescent="0.2">
      <c r="A1" s="54"/>
      <c r="B1" s="55"/>
      <c r="C1" s="56"/>
      <c r="D1" s="55"/>
      <c r="E1" s="55"/>
      <c r="F1" s="55"/>
      <c r="G1" s="55"/>
      <c r="H1" s="55"/>
      <c r="I1" s="55"/>
      <c r="J1" s="57"/>
      <c r="K1" s="42"/>
      <c r="L1" s="41"/>
    </row>
    <row r="2" spans="1:16" ht="20.25" x14ac:dyDescent="0.2">
      <c r="A2" s="108" t="s">
        <v>532</v>
      </c>
      <c r="B2" s="108"/>
      <c r="C2" s="108"/>
      <c r="D2" s="108"/>
      <c r="E2" s="108"/>
      <c r="F2" s="108"/>
      <c r="G2" s="108"/>
      <c r="H2" s="108"/>
      <c r="I2" s="108"/>
      <c r="J2" s="108"/>
      <c r="K2" s="42"/>
      <c r="L2" s="41"/>
    </row>
    <row r="3" spans="1:16" ht="9.9499999999999993" customHeight="1" x14ac:dyDescent="0.2">
      <c r="A3" s="103"/>
      <c r="B3" s="104"/>
      <c r="C3" s="104"/>
      <c r="D3" s="104"/>
      <c r="E3" s="104"/>
      <c r="F3" s="104"/>
      <c r="G3" s="104"/>
      <c r="H3" s="104"/>
      <c r="I3" s="104"/>
      <c r="J3" s="63"/>
      <c r="K3" s="42"/>
      <c r="L3" s="41"/>
    </row>
    <row r="4" spans="1:16" ht="20.25" customHeight="1" x14ac:dyDescent="0.2">
      <c r="A4" s="101" t="s">
        <v>15</v>
      </c>
      <c r="B4" s="101"/>
      <c r="C4" s="101"/>
      <c r="D4" s="101"/>
      <c r="E4" s="101"/>
      <c r="F4" s="101"/>
      <c r="G4" s="101"/>
      <c r="H4" s="101"/>
      <c r="I4" s="101"/>
      <c r="J4" s="101"/>
      <c r="K4" s="42"/>
      <c r="L4" s="41"/>
    </row>
    <row r="5" spans="1:16" ht="9.9499999999999993" customHeight="1" x14ac:dyDescent="0.2">
      <c r="A5" s="105"/>
      <c r="B5" s="106"/>
      <c r="C5" s="106"/>
      <c r="D5" s="106"/>
      <c r="E5" s="106"/>
      <c r="F5" s="106"/>
      <c r="G5" s="106"/>
      <c r="H5" s="106"/>
      <c r="I5" s="106"/>
      <c r="J5" s="107"/>
      <c r="K5" s="42"/>
      <c r="L5" s="41"/>
    </row>
    <row r="6" spans="1:16" ht="90" customHeight="1" x14ac:dyDescent="0.2">
      <c r="A6" s="102" t="s">
        <v>533</v>
      </c>
      <c r="B6" s="102"/>
      <c r="C6" s="102"/>
      <c r="D6" s="102"/>
      <c r="E6" s="102"/>
      <c r="F6" s="102"/>
      <c r="G6" s="102"/>
      <c r="H6" s="102"/>
      <c r="I6" s="102"/>
      <c r="J6" s="102"/>
      <c r="K6" s="42"/>
      <c r="L6" s="41"/>
    </row>
    <row r="7" spans="1:16" ht="18.75" x14ac:dyDescent="0.2">
      <c r="A7" s="95" t="s">
        <v>534</v>
      </c>
      <c r="B7" s="96"/>
      <c r="C7" s="96"/>
      <c r="D7" s="96"/>
      <c r="E7" s="96"/>
      <c r="F7" s="96"/>
      <c r="G7" s="96"/>
      <c r="H7" s="96"/>
      <c r="I7" s="96"/>
      <c r="J7" s="97"/>
      <c r="K7" s="42"/>
    </row>
    <row r="8" spans="1:16" ht="18.75" x14ac:dyDescent="0.2">
      <c r="A8" s="98" t="s">
        <v>535</v>
      </c>
      <c r="B8" s="99"/>
      <c r="C8" s="99"/>
      <c r="D8" s="99"/>
      <c r="E8" s="99"/>
      <c r="F8" s="99"/>
      <c r="G8" s="99"/>
      <c r="H8" s="99"/>
      <c r="I8" s="99"/>
      <c r="J8" s="100"/>
    </row>
    <row r="9" spans="1:16" ht="9.9499999999999993" customHeight="1" x14ac:dyDescent="0.2">
      <c r="A9" s="73"/>
      <c r="B9" s="20"/>
      <c r="C9" s="20"/>
      <c r="D9" s="58"/>
      <c r="E9" s="59"/>
      <c r="F9" s="59"/>
      <c r="G9" s="58"/>
      <c r="H9" s="58"/>
      <c r="I9" s="58"/>
      <c r="J9" s="60"/>
      <c r="K9" s="9"/>
      <c r="L9" s="9"/>
      <c r="M9" s="2"/>
      <c r="N9" s="4"/>
      <c r="O9" s="4"/>
      <c r="P9" s="4"/>
    </row>
    <row r="10" spans="1:16" ht="25.5" customHeight="1" x14ac:dyDescent="0.25">
      <c r="A10" s="73"/>
      <c r="B10" s="30" t="s">
        <v>416</v>
      </c>
      <c r="C10" s="31"/>
      <c r="D10" s="32">
        <v>2</v>
      </c>
      <c r="E10" s="109" t="s">
        <v>527</v>
      </c>
      <c r="F10" s="109"/>
      <c r="G10" s="109"/>
      <c r="H10" s="109"/>
      <c r="I10" s="109"/>
      <c r="J10" s="60"/>
      <c r="K10" s="9"/>
      <c r="L10" s="9"/>
      <c r="M10" s="2"/>
      <c r="N10" s="4"/>
      <c r="O10" s="4"/>
      <c r="P10" s="4"/>
    </row>
    <row r="11" spans="1:16" ht="9.9499999999999993" customHeight="1" x14ac:dyDescent="0.2">
      <c r="A11" s="73"/>
      <c r="B11" s="20"/>
      <c r="C11" s="20"/>
      <c r="D11" s="61"/>
      <c r="E11" s="61"/>
      <c r="F11" s="61"/>
      <c r="G11" s="61"/>
      <c r="H11" s="61"/>
      <c r="I11" s="61"/>
      <c r="J11" s="62"/>
      <c r="K11" s="10"/>
      <c r="L11" s="10"/>
      <c r="M11" s="3"/>
    </row>
    <row r="12" spans="1:16" ht="24.75" customHeight="1" x14ac:dyDescent="0.2">
      <c r="A12" s="73"/>
      <c r="B12" s="123" t="s">
        <v>6</v>
      </c>
      <c r="C12" s="123"/>
      <c r="D12" s="123"/>
      <c r="E12" s="112" t="s">
        <v>417</v>
      </c>
      <c r="F12" s="112" t="s">
        <v>418</v>
      </c>
      <c r="G12" s="114" t="s">
        <v>1</v>
      </c>
      <c r="H12" s="114" t="s">
        <v>2</v>
      </c>
      <c r="I12" s="114" t="s">
        <v>3</v>
      </c>
      <c r="J12" s="62"/>
    </row>
    <row r="13" spans="1:16" ht="22.5" customHeight="1" x14ac:dyDescent="0.2">
      <c r="A13" s="73"/>
      <c r="B13" s="110" t="s">
        <v>399</v>
      </c>
      <c r="C13" s="111"/>
      <c r="D13" s="53" t="s">
        <v>400</v>
      </c>
      <c r="E13" s="113"/>
      <c r="F13" s="113"/>
      <c r="G13" s="115"/>
      <c r="H13" s="115"/>
      <c r="I13" s="115"/>
      <c r="J13" s="62"/>
    </row>
    <row r="14" spans="1:16" ht="51" x14ac:dyDescent="0.2">
      <c r="A14" s="73"/>
      <c r="B14" s="122" t="s">
        <v>16</v>
      </c>
      <c r="C14" s="122"/>
      <c r="D14" s="25" t="s">
        <v>536</v>
      </c>
      <c r="E14" s="22">
        <v>3</v>
      </c>
      <c r="F14" s="22">
        <f>E14*$D$10</f>
        <v>6</v>
      </c>
      <c r="G14" s="22" t="s">
        <v>12</v>
      </c>
      <c r="H14" s="92"/>
      <c r="I14" s="46">
        <f>F14*H14</f>
        <v>0</v>
      </c>
      <c r="J14" s="62"/>
    </row>
    <row r="15" spans="1:16" ht="51" x14ac:dyDescent="0.2">
      <c r="A15" s="73"/>
      <c r="B15" s="122" t="s">
        <v>17</v>
      </c>
      <c r="C15" s="122"/>
      <c r="D15" s="25" t="s">
        <v>537</v>
      </c>
      <c r="E15" s="23">
        <v>31</v>
      </c>
      <c r="F15" s="22">
        <f>E15*$D$10</f>
        <v>62</v>
      </c>
      <c r="G15" s="22" t="s">
        <v>12</v>
      </c>
      <c r="H15" s="92"/>
      <c r="I15" s="46">
        <f t="shared" ref="I15:I16" si="0">F15*H15</f>
        <v>0</v>
      </c>
      <c r="J15" s="62"/>
    </row>
    <row r="16" spans="1:16" ht="51" x14ac:dyDescent="0.2">
      <c r="A16" s="73"/>
      <c r="B16" s="122" t="s">
        <v>18</v>
      </c>
      <c r="C16" s="122"/>
      <c r="D16" s="25" t="s">
        <v>538</v>
      </c>
      <c r="E16" s="23">
        <v>4</v>
      </c>
      <c r="F16" s="23">
        <f>E16*$D$10</f>
        <v>8</v>
      </c>
      <c r="G16" s="23" t="s">
        <v>12</v>
      </c>
      <c r="H16" s="92"/>
      <c r="I16" s="46">
        <f t="shared" si="0"/>
        <v>0</v>
      </c>
      <c r="J16" s="62"/>
    </row>
    <row r="17" spans="1:13" ht="20.25" customHeight="1" x14ac:dyDescent="0.2">
      <c r="A17" s="73"/>
      <c r="B17" s="116" t="s">
        <v>401</v>
      </c>
      <c r="C17" s="117"/>
      <c r="D17" s="117"/>
      <c r="E17" s="117"/>
      <c r="F17" s="117"/>
      <c r="G17" s="117"/>
      <c r="H17" s="118"/>
      <c r="I17" s="47">
        <f>SUM(I14:I16)</f>
        <v>0</v>
      </c>
      <c r="J17" s="62"/>
    </row>
    <row r="18" spans="1:13" ht="9.9499999999999993" customHeight="1" x14ac:dyDescent="0.2">
      <c r="A18" s="73"/>
      <c r="B18" s="20"/>
      <c r="C18" s="20"/>
      <c r="D18" s="61"/>
      <c r="E18" s="61"/>
      <c r="F18" s="61"/>
      <c r="G18" s="61"/>
      <c r="H18" s="61"/>
      <c r="I18" s="61"/>
      <c r="J18" s="62"/>
      <c r="K18" s="10"/>
      <c r="L18" s="10"/>
      <c r="M18" s="6"/>
    </row>
    <row r="19" spans="1:13" ht="20.100000000000001" customHeight="1" x14ac:dyDescent="0.2">
      <c r="A19" s="73"/>
      <c r="B19" s="38" t="s">
        <v>7</v>
      </c>
      <c r="C19" s="39"/>
      <c r="D19" s="40"/>
      <c r="E19" s="112"/>
      <c r="F19" s="112" t="s">
        <v>418</v>
      </c>
      <c r="G19" s="114" t="s">
        <v>1</v>
      </c>
      <c r="H19" s="114" t="s">
        <v>2</v>
      </c>
      <c r="I19" s="114" t="s">
        <v>3</v>
      </c>
      <c r="J19" s="24"/>
    </row>
    <row r="20" spans="1:13" s="18" customFormat="1" ht="29.25" customHeight="1" x14ac:dyDescent="0.25">
      <c r="A20" s="74"/>
      <c r="B20" s="53" t="s">
        <v>399</v>
      </c>
      <c r="C20" s="53" t="s">
        <v>405</v>
      </c>
      <c r="D20" s="53" t="s">
        <v>400</v>
      </c>
      <c r="E20" s="113"/>
      <c r="F20" s="113"/>
      <c r="G20" s="115"/>
      <c r="H20" s="115"/>
      <c r="I20" s="115"/>
      <c r="J20" s="75"/>
    </row>
    <row r="21" spans="1:13" customFormat="1" ht="15" x14ac:dyDescent="0.25">
      <c r="A21" s="76"/>
      <c r="B21" s="77" t="s">
        <v>133</v>
      </c>
      <c r="C21" s="78" t="s">
        <v>287</v>
      </c>
      <c r="D21" s="79" t="s">
        <v>419</v>
      </c>
      <c r="E21" s="80"/>
      <c r="F21" s="81"/>
      <c r="G21" s="82" t="s">
        <v>12</v>
      </c>
      <c r="H21" s="93"/>
      <c r="I21" s="46">
        <f t="shared" ref="I21:I84" si="1">F21*H21</f>
        <v>0</v>
      </c>
      <c r="J21" s="83"/>
    </row>
    <row r="22" spans="1:13" customFormat="1" ht="15" x14ac:dyDescent="0.25">
      <c r="A22" s="76"/>
      <c r="B22" s="77" t="s">
        <v>134</v>
      </c>
      <c r="C22" s="78" t="s">
        <v>288</v>
      </c>
      <c r="D22" s="79" t="s">
        <v>420</v>
      </c>
      <c r="E22" s="80"/>
      <c r="F22" s="81"/>
      <c r="G22" s="82" t="s">
        <v>12</v>
      </c>
      <c r="H22" s="93"/>
      <c r="I22" s="46">
        <f t="shared" si="1"/>
        <v>0</v>
      </c>
      <c r="J22" s="83"/>
    </row>
    <row r="23" spans="1:13" customFormat="1" ht="15" x14ac:dyDescent="0.25">
      <c r="A23" s="76"/>
      <c r="B23" s="77" t="s">
        <v>135</v>
      </c>
      <c r="C23" s="78" t="s">
        <v>289</v>
      </c>
      <c r="D23" s="79" t="s">
        <v>421</v>
      </c>
      <c r="E23" s="80"/>
      <c r="F23" s="81"/>
      <c r="G23" s="82" t="s">
        <v>12</v>
      </c>
      <c r="H23" s="93"/>
      <c r="I23" s="46">
        <f t="shared" si="1"/>
        <v>0</v>
      </c>
      <c r="J23" s="83"/>
    </row>
    <row r="24" spans="1:13" customFormat="1" ht="15" x14ac:dyDescent="0.25">
      <c r="A24" s="76"/>
      <c r="B24" s="77" t="s">
        <v>136</v>
      </c>
      <c r="C24" s="78" t="s">
        <v>290</v>
      </c>
      <c r="D24" s="79" t="s">
        <v>422</v>
      </c>
      <c r="E24" s="80"/>
      <c r="F24" s="81">
        <v>24</v>
      </c>
      <c r="G24" s="82" t="s">
        <v>12</v>
      </c>
      <c r="H24" s="93"/>
      <c r="I24" s="46">
        <f t="shared" si="1"/>
        <v>0</v>
      </c>
      <c r="J24" s="83"/>
    </row>
    <row r="25" spans="1:13" customFormat="1" ht="15" x14ac:dyDescent="0.25">
      <c r="A25" s="76"/>
      <c r="B25" s="77" t="s">
        <v>137</v>
      </c>
      <c r="C25" s="78" t="s">
        <v>291</v>
      </c>
      <c r="D25" s="79" t="s">
        <v>423</v>
      </c>
      <c r="E25" s="80"/>
      <c r="F25" s="81">
        <v>24</v>
      </c>
      <c r="G25" s="82" t="s">
        <v>12</v>
      </c>
      <c r="H25" s="93"/>
      <c r="I25" s="46">
        <f t="shared" si="1"/>
        <v>0</v>
      </c>
      <c r="J25" s="83"/>
    </row>
    <row r="26" spans="1:13" customFormat="1" ht="15" x14ac:dyDescent="0.25">
      <c r="A26" s="76"/>
      <c r="B26" s="77" t="s">
        <v>138</v>
      </c>
      <c r="C26" s="78" t="s">
        <v>292</v>
      </c>
      <c r="D26" s="79" t="s">
        <v>424</v>
      </c>
      <c r="E26" s="80"/>
      <c r="F26" s="81"/>
      <c r="G26" s="82" t="s">
        <v>12</v>
      </c>
      <c r="H26" s="93"/>
      <c r="I26" s="46">
        <f t="shared" si="1"/>
        <v>0</v>
      </c>
      <c r="J26" s="83"/>
    </row>
    <row r="27" spans="1:13" customFormat="1" ht="15" x14ac:dyDescent="0.25">
      <c r="A27" s="76"/>
      <c r="B27" s="77" t="s">
        <v>139</v>
      </c>
      <c r="C27" s="78" t="s">
        <v>293</v>
      </c>
      <c r="D27" s="79" t="s">
        <v>425</v>
      </c>
      <c r="E27" s="80"/>
      <c r="F27" s="81"/>
      <c r="G27" s="82" t="s">
        <v>12</v>
      </c>
      <c r="H27" s="93"/>
      <c r="I27" s="46">
        <f t="shared" si="1"/>
        <v>0</v>
      </c>
      <c r="J27" s="83"/>
    </row>
    <row r="28" spans="1:13" customFormat="1" ht="15" x14ac:dyDescent="0.25">
      <c r="A28" s="76"/>
      <c r="B28" s="77" t="s">
        <v>140</v>
      </c>
      <c r="C28" s="78" t="s">
        <v>294</v>
      </c>
      <c r="D28" s="79" t="s">
        <v>426</v>
      </c>
      <c r="E28" s="80"/>
      <c r="F28" s="81"/>
      <c r="G28" s="82" t="s">
        <v>12</v>
      </c>
      <c r="H28" s="93"/>
      <c r="I28" s="46">
        <f t="shared" si="1"/>
        <v>0</v>
      </c>
      <c r="J28" s="83"/>
    </row>
    <row r="29" spans="1:13" customFormat="1" ht="15" x14ac:dyDescent="0.25">
      <c r="A29" s="76"/>
      <c r="B29" s="77" t="s">
        <v>141</v>
      </c>
      <c r="C29" s="78" t="s">
        <v>295</v>
      </c>
      <c r="D29" s="79" t="s">
        <v>427</v>
      </c>
      <c r="E29" s="80"/>
      <c r="F29" s="81"/>
      <c r="G29" s="82" t="s">
        <v>12</v>
      </c>
      <c r="H29" s="93"/>
      <c r="I29" s="46">
        <f t="shared" si="1"/>
        <v>0</v>
      </c>
      <c r="J29" s="83"/>
    </row>
    <row r="30" spans="1:13" customFormat="1" ht="15" x14ac:dyDescent="0.25">
      <c r="A30" s="76"/>
      <c r="B30" s="77" t="s">
        <v>142</v>
      </c>
      <c r="C30" s="78" t="s">
        <v>296</v>
      </c>
      <c r="D30" s="79" t="s">
        <v>428</v>
      </c>
      <c r="E30" s="80"/>
      <c r="F30" s="81"/>
      <c r="G30" s="82" t="s">
        <v>12</v>
      </c>
      <c r="H30" s="93"/>
      <c r="I30" s="46">
        <f t="shared" si="1"/>
        <v>0</v>
      </c>
      <c r="J30" s="83"/>
    </row>
    <row r="31" spans="1:13" customFormat="1" ht="15" x14ac:dyDescent="0.25">
      <c r="A31" s="76"/>
      <c r="B31" s="77" t="s">
        <v>143</v>
      </c>
      <c r="C31" s="78" t="s">
        <v>297</v>
      </c>
      <c r="D31" s="79" t="s">
        <v>429</v>
      </c>
      <c r="E31" s="80"/>
      <c r="F31" s="81"/>
      <c r="G31" s="82" t="s">
        <v>12</v>
      </c>
      <c r="H31" s="93"/>
      <c r="I31" s="46">
        <f t="shared" si="1"/>
        <v>0</v>
      </c>
      <c r="J31" s="83"/>
    </row>
    <row r="32" spans="1:13" customFormat="1" ht="15" x14ac:dyDescent="0.25">
      <c r="A32" s="76"/>
      <c r="B32" s="77" t="s">
        <v>144</v>
      </c>
      <c r="C32" s="78" t="s">
        <v>298</v>
      </c>
      <c r="D32" s="79" t="s">
        <v>430</v>
      </c>
      <c r="E32" s="80"/>
      <c r="F32" s="81"/>
      <c r="G32" s="82" t="s">
        <v>12</v>
      </c>
      <c r="H32" s="93"/>
      <c r="I32" s="46">
        <f t="shared" si="1"/>
        <v>0</v>
      </c>
      <c r="J32" s="83"/>
    </row>
    <row r="33" spans="1:10" customFormat="1" ht="15" x14ac:dyDescent="0.25">
      <c r="A33" s="76"/>
      <c r="B33" s="77" t="s">
        <v>145</v>
      </c>
      <c r="C33" s="78" t="s">
        <v>299</v>
      </c>
      <c r="D33" s="79" t="s">
        <v>431</v>
      </c>
      <c r="E33" s="80"/>
      <c r="F33" s="81"/>
      <c r="G33" s="82" t="s">
        <v>12</v>
      </c>
      <c r="H33" s="93"/>
      <c r="I33" s="46">
        <f t="shared" si="1"/>
        <v>0</v>
      </c>
      <c r="J33" s="83"/>
    </row>
    <row r="34" spans="1:10" customFormat="1" ht="15" x14ac:dyDescent="0.25">
      <c r="A34" s="76"/>
      <c r="B34" s="77" t="s">
        <v>146</v>
      </c>
      <c r="C34" s="78" t="s">
        <v>300</v>
      </c>
      <c r="D34" s="79" t="s">
        <v>432</v>
      </c>
      <c r="E34" s="80"/>
      <c r="F34" s="81"/>
      <c r="G34" s="82" t="s">
        <v>12</v>
      </c>
      <c r="H34" s="93"/>
      <c r="I34" s="46">
        <f t="shared" si="1"/>
        <v>0</v>
      </c>
      <c r="J34" s="83"/>
    </row>
    <row r="35" spans="1:10" customFormat="1" ht="15" x14ac:dyDescent="0.25">
      <c r="A35" s="76"/>
      <c r="B35" s="77" t="s">
        <v>147</v>
      </c>
      <c r="C35" s="78" t="s">
        <v>301</v>
      </c>
      <c r="D35" s="79" t="s">
        <v>433</v>
      </c>
      <c r="E35" s="80"/>
      <c r="F35" s="81"/>
      <c r="G35" s="82" t="s">
        <v>12</v>
      </c>
      <c r="H35" s="93"/>
      <c r="I35" s="46">
        <f t="shared" si="1"/>
        <v>0</v>
      </c>
      <c r="J35" s="83"/>
    </row>
    <row r="36" spans="1:10" customFormat="1" ht="15" x14ac:dyDescent="0.25">
      <c r="A36" s="76"/>
      <c r="B36" s="77" t="s">
        <v>148</v>
      </c>
      <c r="C36" s="78" t="s">
        <v>302</v>
      </c>
      <c r="D36" s="79" t="s">
        <v>434</v>
      </c>
      <c r="E36" s="80"/>
      <c r="F36" s="81"/>
      <c r="G36" s="82" t="s">
        <v>12</v>
      </c>
      <c r="H36" s="93"/>
      <c r="I36" s="46">
        <f t="shared" si="1"/>
        <v>0</v>
      </c>
      <c r="J36" s="83"/>
    </row>
    <row r="37" spans="1:10" customFormat="1" ht="15" x14ac:dyDescent="0.25">
      <c r="A37" s="76"/>
      <c r="B37" s="77" t="s">
        <v>149</v>
      </c>
      <c r="C37" s="78" t="s">
        <v>303</v>
      </c>
      <c r="D37" s="79" t="s">
        <v>435</v>
      </c>
      <c r="E37" s="80"/>
      <c r="F37" s="81"/>
      <c r="G37" s="82" t="s">
        <v>12</v>
      </c>
      <c r="H37" s="93"/>
      <c r="I37" s="46">
        <f t="shared" si="1"/>
        <v>0</v>
      </c>
      <c r="J37" s="83"/>
    </row>
    <row r="38" spans="1:10" customFormat="1" ht="15" x14ac:dyDescent="0.25">
      <c r="A38" s="76"/>
      <c r="B38" s="77" t="s">
        <v>150</v>
      </c>
      <c r="C38" s="78" t="s">
        <v>304</v>
      </c>
      <c r="D38" s="79" t="s">
        <v>436</v>
      </c>
      <c r="E38" s="80"/>
      <c r="F38" s="81"/>
      <c r="G38" s="82" t="s">
        <v>12</v>
      </c>
      <c r="H38" s="93"/>
      <c r="I38" s="46">
        <f t="shared" si="1"/>
        <v>0</v>
      </c>
      <c r="J38" s="83"/>
    </row>
    <row r="39" spans="1:10" customFormat="1" ht="15" x14ac:dyDescent="0.25">
      <c r="A39" s="76"/>
      <c r="B39" s="77" t="s">
        <v>151</v>
      </c>
      <c r="C39" s="78" t="s">
        <v>305</v>
      </c>
      <c r="D39" s="79" t="s">
        <v>37</v>
      </c>
      <c r="E39" s="80"/>
      <c r="F39" s="81"/>
      <c r="G39" s="82" t="s">
        <v>12</v>
      </c>
      <c r="H39" s="93"/>
      <c r="I39" s="46">
        <f t="shared" si="1"/>
        <v>0</v>
      </c>
      <c r="J39" s="83"/>
    </row>
    <row r="40" spans="1:10" customFormat="1" ht="15" x14ac:dyDescent="0.25">
      <c r="A40" s="76"/>
      <c r="B40" s="77" t="s">
        <v>152</v>
      </c>
      <c r="C40" s="78" t="s">
        <v>306</v>
      </c>
      <c r="D40" s="79" t="s">
        <v>437</v>
      </c>
      <c r="E40" s="80"/>
      <c r="F40" s="81"/>
      <c r="G40" s="82" t="s">
        <v>12</v>
      </c>
      <c r="H40" s="93"/>
      <c r="I40" s="46">
        <f t="shared" si="1"/>
        <v>0</v>
      </c>
      <c r="J40" s="83"/>
    </row>
    <row r="41" spans="1:10" customFormat="1" ht="15" x14ac:dyDescent="0.25">
      <c r="A41" s="76"/>
      <c r="B41" s="77" t="s">
        <v>153</v>
      </c>
      <c r="C41" s="78" t="s">
        <v>307</v>
      </c>
      <c r="D41" s="79" t="s">
        <v>438</v>
      </c>
      <c r="E41" s="80"/>
      <c r="F41" s="81"/>
      <c r="G41" s="82" t="s">
        <v>12</v>
      </c>
      <c r="H41" s="93"/>
      <c r="I41" s="46">
        <f t="shared" si="1"/>
        <v>0</v>
      </c>
      <c r="J41" s="83"/>
    </row>
    <row r="42" spans="1:10" customFormat="1" ht="15" x14ac:dyDescent="0.25">
      <c r="A42" s="76"/>
      <c r="B42" s="77" t="s">
        <v>154</v>
      </c>
      <c r="C42" s="78" t="s">
        <v>308</v>
      </c>
      <c r="D42" s="79" t="s">
        <v>439</v>
      </c>
      <c r="E42" s="80"/>
      <c r="F42" s="81"/>
      <c r="G42" s="82" t="s">
        <v>12</v>
      </c>
      <c r="H42" s="93"/>
      <c r="I42" s="46">
        <f t="shared" si="1"/>
        <v>0</v>
      </c>
      <c r="J42" s="83"/>
    </row>
    <row r="43" spans="1:10" customFormat="1" ht="15" x14ac:dyDescent="0.25">
      <c r="A43" s="76"/>
      <c r="B43" s="77" t="s">
        <v>155</v>
      </c>
      <c r="C43" s="78" t="s">
        <v>309</v>
      </c>
      <c r="D43" s="79" t="s">
        <v>440</v>
      </c>
      <c r="E43" s="80"/>
      <c r="F43" s="81"/>
      <c r="G43" s="82" t="s">
        <v>12</v>
      </c>
      <c r="H43" s="93"/>
      <c r="I43" s="46">
        <f t="shared" si="1"/>
        <v>0</v>
      </c>
      <c r="J43" s="83"/>
    </row>
    <row r="44" spans="1:10" customFormat="1" ht="15" x14ac:dyDescent="0.25">
      <c r="A44" s="76"/>
      <c r="B44" s="77" t="s">
        <v>156</v>
      </c>
      <c r="C44" s="78" t="s">
        <v>310</v>
      </c>
      <c r="D44" s="79" t="s">
        <v>441</v>
      </c>
      <c r="E44" s="80"/>
      <c r="F44" s="81">
        <v>1</v>
      </c>
      <c r="G44" s="82" t="s">
        <v>12</v>
      </c>
      <c r="H44" s="93"/>
      <c r="I44" s="46">
        <f t="shared" si="1"/>
        <v>0</v>
      </c>
      <c r="J44" s="83"/>
    </row>
    <row r="45" spans="1:10" customFormat="1" ht="15" x14ac:dyDescent="0.25">
      <c r="A45" s="76"/>
      <c r="B45" s="77" t="s">
        <v>157</v>
      </c>
      <c r="C45" s="78" t="s">
        <v>311</v>
      </c>
      <c r="D45" s="79" t="s">
        <v>442</v>
      </c>
      <c r="E45" s="80"/>
      <c r="F45" s="81">
        <v>1</v>
      </c>
      <c r="G45" s="82" t="s">
        <v>12</v>
      </c>
      <c r="H45" s="93"/>
      <c r="I45" s="46">
        <f t="shared" si="1"/>
        <v>0</v>
      </c>
      <c r="J45" s="83"/>
    </row>
    <row r="46" spans="1:10" customFormat="1" ht="15" x14ac:dyDescent="0.25">
      <c r="A46" s="76"/>
      <c r="B46" s="77" t="s">
        <v>158</v>
      </c>
      <c r="C46" s="78" t="s">
        <v>312</v>
      </c>
      <c r="D46" s="79" t="s">
        <v>443</v>
      </c>
      <c r="E46" s="80"/>
      <c r="F46" s="81">
        <v>1</v>
      </c>
      <c r="G46" s="82" t="s">
        <v>12</v>
      </c>
      <c r="H46" s="93"/>
      <c r="I46" s="46">
        <f t="shared" si="1"/>
        <v>0</v>
      </c>
      <c r="J46" s="83"/>
    </row>
    <row r="47" spans="1:10" customFormat="1" ht="15" x14ac:dyDescent="0.25">
      <c r="A47" s="76"/>
      <c r="B47" s="77" t="s">
        <v>159</v>
      </c>
      <c r="C47" s="78" t="s">
        <v>313</v>
      </c>
      <c r="D47" s="79" t="s">
        <v>444</v>
      </c>
      <c r="E47" s="80"/>
      <c r="F47" s="81">
        <v>1</v>
      </c>
      <c r="G47" s="82" t="s">
        <v>12</v>
      </c>
      <c r="H47" s="93"/>
      <c r="I47" s="46">
        <f t="shared" si="1"/>
        <v>0</v>
      </c>
      <c r="J47" s="83"/>
    </row>
    <row r="48" spans="1:10" customFormat="1" ht="15" x14ac:dyDescent="0.25">
      <c r="A48" s="76"/>
      <c r="B48" s="77" t="s">
        <v>160</v>
      </c>
      <c r="C48" s="78" t="s">
        <v>314</v>
      </c>
      <c r="D48" s="79" t="s">
        <v>445</v>
      </c>
      <c r="E48" s="80"/>
      <c r="F48" s="81">
        <v>1</v>
      </c>
      <c r="G48" s="82" t="s">
        <v>12</v>
      </c>
      <c r="H48" s="93"/>
      <c r="I48" s="46">
        <f t="shared" si="1"/>
        <v>0</v>
      </c>
      <c r="J48" s="83"/>
    </row>
    <row r="49" spans="1:10" customFormat="1" ht="15" x14ac:dyDescent="0.25">
      <c r="A49" s="76"/>
      <c r="B49" s="77" t="s">
        <v>161</v>
      </c>
      <c r="C49" s="78" t="s">
        <v>315</v>
      </c>
      <c r="D49" s="79" t="s">
        <v>446</v>
      </c>
      <c r="E49" s="80"/>
      <c r="F49" s="81">
        <v>1</v>
      </c>
      <c r="G49" s="82" t="s">
        <v>12</v>
      </c>
      <c r="H49" s="93"/>
      <c r="I49" s="46">
        <f t="shared" si="1"/>
        <v>0</v>
      </c>
      <c r="J49" s="83"/>
    </row>
    <row r="50" spans="1:10" customFormat="1" ht="15" x14ac:dyDescent="0.25">
      <c r="A50" s="76"/>
      <c r="B50" s="77" t="s">
        <v>162</v>
      </c>
      <c r="C50" s="78" t="s">
        <v>316</v>
      </c>
      <c r="D50" s="79" t="s">
        <v>447</v>
      </c>
      <c r="E50" s="80"/>
      <c r="F50" s="81">
        <v>1</v>
      </c>
      <c r="G50" s="82" t="s">
        <v>12</v>
      </c>
      <c r="H50" s="93"/>
      <c r="I50" s="46">
        <f t="shared" si="1"/>
        <v>0</v>
      </c>
      <c r="J50" s="83"/>
    </row>
    <row r="51" spans="1:10" customFormat="1" ht="15" x14ac:dyDescent="0.25">
      <c r="A51" s="76"/>
      <c r="B51" s="77" t="s">
        <v>163</v>
      </c>
      <c r="C51" s="78" t="s">
        <v>317</v>
      </c>
      <c r="D51" s="79" t="s">
        <v>448</v>
      </c>
      <c r="E51" s="80"/>
      <c r="F51" s="81">
        <v>1</v>
      </c>
      <c r="G51" s="82" t="s">
        <v>12</v>
      </c>
      <c r="H51" s="93"/>
      <c r="I51" s="46">
        <f t="shared" si="1"/>
        <v>0</v>
      </c>
      <c r="J51" s="83"/>
    </row>
    <row r="52" spans="1:10" customFormat="1" ht="15" x14ac:dyDescent="0.25">
      <c r="A52" s="76"/>
      <c r="B52" s="77" t="s">
        <v>164</v>
      </c>
      <c r="C52" s="78" t="s">
        <v>318</v>
      </c>
      <c r="D52" s="79" t="s">
        <v>449</v>
      </c>
      <c r="E52" s="80"/>
      <c r="F52" s="81">
        <v>1</v>
      </c>
      <c r="G52" s="82" t="s">
        <v>12</v>
      </c>
      <c r="H52" s="93"/>
      <c r="I52" s="46">
        <f t="shared" si="1"/>
        <v>0</v>
      </c>
      <c r="J52" s="83"/>
    </row>
    <row r="53" spans="1:10" customFormat="1" ht="15" x14ac:dyDescent="0.25">
      <c r="A53" s="76"/>
      <c r="B53" s="77" t="s">
        <v>165</v>
      </c>
      <c r="C53" s="78" t="s">
        <v>319</v>
      </c>
      <c r="D53" s="79" t="s">
        <v>450</v>
      </c>
      <c r="E53" s="80"/>
      <c r="F53" s="81">
        <v>1</v>
      </c>
      <c r="G53" s="82" t="s">
        <v>12</v>
      </c>
      <c r="H53" s="93"/>
      <c r="I53" s="46">
        <f t="shared" si="1"/>
        <v>0</v>
      </c>
      <c r="J53" s="83"/>
    </row>
    <row r="54" spans="1:10" customFormat="1" ht="15" x14ac:dyDescent="0.25">
      <c r="A54" s="76"/>
      <c r="B54" s="77" t="s">
        <v>166</v>
      </c>
      <c r="C54" s="78" t="s">
        <v>320</v>
      </c>
      <c r="D54" s="79" t="s">
        <v>451</v>
      </c>
      <c r="E54" s="80"/>
      <c r="F54" s="81">
        <v>1</v>
      </c>
      <c r="G54" s="82" t="s">
        <v>12</v>
      </c>
      <c r="H54" s="93"/>
      <c r="I54" s="46">
        <f t="shared" si="1"/>
        <v>0</v>
      </c>
      <c r="J54" s="83"/>
    </row>
    <row r="55" spans="1:10" customFormat="1" ht="15" x14ac:dyDescent="0.25">
      <c r="A55" s="76"/>
      <c r="B55" s="77" t="s">
        <v>167</v>
      </c>
      <c r="C55" s="78" t="s">
        <v>321</v>
      </c>
      <c r="D55" s="79" t="s">
        <v>452</v>
      </c>
      <c r="E55" s="80"/>
      <c r="F55" s="81">
        <v>1</v>
      </c>
      <c r="G55" s="82" t="s">
        <v>12</v>
      </c>
      <c r="H55" s="93"/>
      <c r="I55" s="46">
        <f t="shared" si="1"/>
        <v>0</v>
      </c>
      <c r="J55" s="83"/>
    </row>
    <row r="56" spans="1:10" customFormat="1" ht="15" x14ac:dyDescent="0.25">
      <c r="A56" s="76"/>
      <c r="B56" s="77" t="s">
        <v>168</v>
      </c>
      <c r="C56" s="78" t="s">
        <v>322</v>
      </c>
      <c r="D56" s="79" t="s">
        <v>453</v>
      </c>
      <c r="E56" s="80"/>
      <c r="F56" s="81">
        <v>1</v>
      </c>
      <c r="G56" s="82" t="s">
        <v>12</v>
      </c>
      <c r="H56" s="93"/>
      <c r="I56" s="46">
        <f t="shared" si="1"/>
        <v>0</v>
      </c>
      <c r="J56" s="83"/>
    </row>
    <row r="57" spans="1:10" customFormat="1" ht="15" x14ac:dyDescent="0.25">
      <c r="A57" s="76"/>
      <c r="B57" s="77" t="s">
        <v>169</v>
      </c>
      <c r="C57" s="78" t="s">
        <v>323</v>
      </c>
      <c r="D57" s="79" t="s">
        <v>454</v>
      </c>
      <c r="E57" s="80"/>
      <c r="F57" s="81">
        <v>1</v>
      </c>
      <c r="G57" s="82" t="s">
        <v>12</v>
      </c>
      <c r="H57" s="93"/>
      <c r="I57" s="46">
        <f t="shared" si="1"/>
        <v>0</v>
      </c>
      <c r="J57" s="83"/>
    </row>
    <row r="58" spans="1:10" customFormat="1" ht="15" x14ac:dyDescent="0.25">
      <c r="A58" s="76"/>
      <c r="B58" s="77" t="s">
        <v>170</v>
      </c>
      <c r="C58" s="78" t="s">
        <v>324</v>
      </c>
      <c r="D58" s="79" t="s">
        <v>455</v>
      </c>
      <c r="E58" s="80"/>
      <c r="F58" s="81">
        <v>1</v>
      </c>
      <c r="G58" s="82" t="s">
        <v>12</v>
      </c>
      <c r="H58" s="93"/>
      <c r="I58" s="46">
        <f t="shared" si="1"/>
        <v>0</v>
      </c>
      <c r="J58" s="83"/>
    </row>
    <row r="59" spans="1:10" customFormat="1" ht="15" x14ac:dyDescent="0.25">
      <c r="A59" s="76"/>
      <c r="B59" s="77" t="s">
        <v>171</v>
      </c>
      <c r="C59" s="78" t="s">
        <v>325</v>
      </c>
      <c r="D59" s="79" t="s">
        <v>456</v>
      </c>
      <c r="E59" s="80"/>
      <c r="F59" s="81">
        <v>1</v>
      </c>
      <c r="G59" s="82" t="s">
        <v>12</v>
      </c>
      <c r="H59" s="93"/>
      <c r="I59" s="46">
        <f t="shared" si="1"/>
        <v>0</v>
      </c>
      <c r="J59" s="83"/>
    </row>
    <row r="60" spans="1:10" customFormat="1" ht="15" x14ac:dyDescent="0.25">
      <c r="A60" s="76"/>
      <c r="B60" s="77" t="s">
        <v>172</v>
      </c>
      <c r="C60" s="78" t="s">
        <v>326</v>
      </c>
      <c r="D60" s="79" t="s">
        <v>457</v>
      </c>
      <c r="E60" s="80"/>
      <c r="F60" s="81"/>
      <c r="G60" s="82" t="s">
        <v>12</v>
      </c>
      <c r="H60" s="93"/>
      <c r="I60" s="46">
        <f t="shared" si="1"/>
        <v>0</v>
      </c>
      <c r="J60" s="83"/>
    </row>
    <row r="61" spans="1:10" customFormat="1" ht="15" x14ac:dyDescent="0.25">
      <c r="A61" s="76"/>
      <c r="B61" s="77" t="s">
        <v>173</v>
      </c>
      <c r="C61" s="78" t="s">
        <v>327</v>
      </c>
      <c r="D61" s="79" t="s">
        <v>458</v>
      </c>
      <c r="E61" s="80"/>
      <c r="F61" s="81"/>
      <c r="G61" s="82" t="s">
        <v>12</v>
      </c>
      <c r="H61" s="93"/>
      <c r="I61" s="46">
        <f t="shared" si="1"/>
        <v>0</v>
      </c>
      <c r="J61" s="83"/>
    </row>
    <row r="62" spans="1:10" customFormat="1" ht="15" x14ac:dyDescent="0.25">
      <c r="A62" s="76"/>
      <c r="B62" s="77" t="s">
        <v>174</v>
      </c>
      <c r="C62" s="78" t="s">
        <v>328</v>
      </c>
      <c r="D62" s="79" t="s">
        <v>459</v>
      </c>
      <c r="E62" s="80"/>
      <c r="F62" s="81"/>
      <c r="G62" s="82" t="s">
        <v>12</v>
      </c>
      <c r="H62" s="93"/>
      <c r="I62" s="46">
        <f t="shared" si="1"/>
        <v>0</v>
      </c>
      <c r="J62" s="83"/>
    </row>
    <row r="63" spans="1:10" customFormat="1" ht="15" x14ac:dyDescent="0.25">
      <c r="A63" s="76"/>
      <c r="B63" s="77" t="s">
        <v>175</v>
      </c>
      <c r="C63" s="78" t="s">
        <v>329</v>
      </c>
      <c r="D63" s="79" t="s">
        <v>460</v>
      </c>
      <c r="E63" s="80"/>
      <c r="F63" s="81"/>
      <c r="G63" s="82" t="s">
        <v>12</v>
      </c>
      <c r="H63" s="93"/>
      <c r="I63" s="46">
        <f t="shared" si="1"/>
        <v>0</v>
      </c>
      <c r="J63" s="83"/>
    </row>
    <row r="64" spans="1:10" customFormat="1" ht="15" x14ac:dyDescent="0.25">
      <c r="A64" s="76"/>
      <c r="B64" s="77" t="s">
        <v>176</v>
      </c>
      <c r="C64" s="78" t="s">
        <v>330</v>
      </c>
      <c r="D64" s="79" t="s">
        <v>461</v>
      </c>
      <c r="E64" s="80"/>
      <c r="F64" s="81"/>
      <c r="G64" s="82" t="s">
        <v>12</v>
      </c>
      <c r="H64" s="93"/>
      <c r="I64" s="46">
        <f t="shared" si="1"/>
        <v>0</v>
      </c>
      <c r="J64" s="83"/>
    </row>
    <row r="65" spans="1:10" customFormat="1" ht="15" x14ac:dyDescent="0.25">
      <c r="A65" s="76"/>
      <c r="B65" s="77" t="s">
        <v>177</v>
      </c>
      <c r="C65" s="78" t="s">
        <v>331</v>
      </c>
      <c r="D65" s="79" t="s">
        <v>462</v>
      </c>
      <c r="E65" s="80"/>
      <c r="F65" s="81"/>
      <c r="G65" s="82" t="s">
        <v>12</v>
      </c>
      <c r="H65" s="93"/>
      <c r="I65" s="46">
        <f t="shared" si="1"/>
        <v>0</v>
      </c>
      <c r="J65" s="83"/>
    </row>
    <row r="66" spans="1:10" customFormat="1" ht="15" x14ac:dyDescent="0.25">
      <c r="A66" s="76"/>
      <c r="B66" s="77" t="s">
        <v>178</v>
      </c>
      <c r="C66" s="78" t="s">
        <v>332</v>
      </c>
      <c r="D66" s="79" t="s">
        <v>463</v>
      </c>
      <c r="E66" s="80"/>
      <c r="F66" s="81">
        <v>1</v>
      </c>
      <c r="G66" s="82" t="s">
        <v>12</v>
      </c>
      <c r="H66" s="93"/>
      <c r="I66" s="46">
        <f t="shared" si="1"/>
        <v>0</v>
      </c>
      <c r="J66" s="83"/>
    </row>
    <row r="67" spans="1:10" customFormat="1" ht="15" x14ac:dyDescent="0.25">
      <c r="A67" s="76"/>
      <c r="B67" s="77" t="s">
        <v>179</v>
      </c>
      <c r="C67" s="78" t="s">
        <v>333</v>
      </c>
      <c r="D67" s="79" t="s">
        <v>464</v>
      </c>
      <c r="E67" s="80"/>
      <c r="F67" s="81">
        <v>2</v>
      </c>
      <c r="G67" s="82" t="s">
        <v>12</v>
      </c>
      <c r="H67" s="93"/>
      <c r="I67" s="46">
        <f t="shared" si="1"/>
        <v>0</v>
      </c>
      <c r="J67" s="83"/>
    </row>
    <row r="68" spans="1:10" customFormat="1" ht="15" x14ac:dyDescent="0.25">
      <c r="A68" s="76"/>
      <c r="B68" s="77" t="s">
        <v>180</v>
      </c>
      <c r="C68" s="78" t="s">
        <v>334</v>
      </c>
      <c r="D68" s="79" t="s">
        <v>465</v>
      </c>
      <c r="E68" s="80"/>
      <c r="F68" s="81"/>
      <c r="G68" s="82" t="s">
        <v>12</v>
      </c>
      <c r="H68" s="93"/>
      <c r="I68" s="46">
        <f t="shared" si="1"/>
        <v>0</v>
      </c>
      <c r="J68" s="83"/>
    </row>
    <row r="69" spans="1:10" customFormat="1" ht="15" x14ac:dyDescent="0.25">
      <c r="A69" s="76"/>
      <c r="B69" s="77" t="s">
        <v>181</v>
      </c>
      <c r="C69" s="78" t="s">
        <v>335</v>
      </c>
      <c r="D69" s="79" t="s">
        <v>466</v>
      </c>
      <c r="E69" s="80"/>
      <c r="F69" s="81"/>
      <c r="G69" s="82" t="s">
        <v>12</v>
      </c>
      <c r="H69" s="93"/>
      <c r="I69" s="46">
        <f t="shared" si="1"/>
        <v>0</v>
      </c>
      <c r="J69" s="83"/>
    </row>
    <row r="70" spans="1:10" customFormat="1" ht="15" x14ac:dyDescent="0.25">
      <c r="A70" s="76"/>
      <c r="B70" s="77" t="s">
        <v>182</v>
      </c>
      <c r="C70" s="78" t="s">
        <v>336</v>
      </c>
      <c r="D70" s="79" t="s">
        <v>467</v>
      </c>
      <c r="E70" s="80"/>
      <c r="F70" s="81"/>
      <c r="G70" s="82" t="s">
        <v>12</v>
      </c>
      <c r="H70" s="93"/>
      <c r="I70" s="46">
        <f t="shared" si="1"/>
        <v>0</v>
      </c>
      <c r="J70" s="83"/>
    </row>
    <row r="71" spans="1:10" customFormat="1" ht="15" x14ac:dyDescent="0.25">
      <c r="A71" s="76"/>
      <c r="B71" s="77" t="s">
        <v>183</v>
      </c>
      <c r="C71" s="78" t="s">
        <v>337</v>
      </c>
      <c r="D71" s="79" t="s">
        <v>69</v>
      </c>
      <c r="E71" s="80"/>
      <c r="F71" s="81"/>
      <c r="G71" s="82" t="s">
        <v>12</v>
      </c>
      <c r="H71" s="93"/>
      <c r="I71" s="46">
        <f t="shared" si="1"/>
        <v>0</v>
      </c>
      <c r="J71" s="83"/>
    </row>
    <row r="72" spans="1:10" customFormat="1" ht="15" x14ac:dyDescent="0.25">
      <c r="A72" s="76"/>
      <c r="B72" s="77" t="s">
        <v>184</v>
      </c>
      <c r="C72" s="78" t="s">
        <v>338</v>
      </c>
      <c r="D72" s="79" t="s">
        <v>468</v>
      </c>
      <c r="E72" s="80"/>
      <c r="F72" s="81"/>
      <c r="G72" s="82" t="s">
        <v>12</v>
      </c>
      <c r="H72" s="93"/>
      <c r="I72" s="46">
        <f t="shared" si="1"/>
        <v>0</v>
      </c>
      <c r="J72" s="83"/>
    </row>
    <row r="73" spans="1:10" customFormat="1" ht="15" x14ac:dyDescent="0.25">
      <c r="A73" s="76"/>
      <c r="B73" s="77" t="s">
        <v>185</v>
      </c>
      <c r="C73" s="78" t="s">
        <v>339</v>
      </c>
      <c r="D73" s="79" t="s">
        <v>71</v>
      </c>
      <c r="E73" s="80"/>
      <c r="F73" s="81">
        <v>5</v>
      </c>
      <c r="G73" s="82" t="s">
        <v>12</v>
      </c>
      <c r="H73" s="93"/>
      <c r="I73" s="46">
        <f t="shared" si="1"/>
        <v>0</v>
      </c>
      <c r="J73" s="83"/>
    </row>
    <row r="74" spans="1:10" customFormat="1" ht="15" x14ac:dyDescent="0.25">
      <c r="A74" s="76"/>
      <c r="B74" s="77" t="s">
        <v>186</v>
      </c>
      <c r="C74" s="78" t="s">
        <v>340</v>
      </c>
      <c r="D74" s="79" t="s">
        <v>469</v>
      </c>
      <c r="E74" s="80"/>
      <c r="F74" s="81"/>
      <c r="G74" s="82" t="s">
        <v>12</v>
      </c>
      <c r="H74" s="93"/>
      <c r="I74" s="46">
        <f t="shared" si="1"/>
        <v>0</v>
      </c>
      <c r="J74" s="83"/>
    </row>
    <row r="75" spans="1:10" customFormat="1" ht="15" x14ac:dyDescent="0.25">
      <c r="A75" s="76"/>
      <c r="B75" s="77" t="s">
        <v>187</v>
      </c>
      <c r="C75" s="78" t="s">
        <v>341</v>
      </c>
      <c r="D75" s="79" t="s">
        <v>470</v>
      </c>
      <c r="E75" s="80"/>
      <c r="F75" s="81"/>
      <c r="G75" s="82" t="s">
        <v>12</v>
      </c>
      <c r="H75" s="93"/>
      <c r="I75" s="46">
        <f t="shared" si="1"/>
        <v>0</v>
      </c>
      <c r="J75" s="83"/>
    </row>
    <row r="76" spans="1:10" customFormat="1" ht="15" x14ac:dyDescent="0.25">
      <c r="A76" s="76"/>
      <c r="B76" s="77" t="s">
        <v>188</v>
      </c>
      <c r="C76" s="78" t="s">
        <v>342</v>
      </c>
      <c r="D76" s="79" t="s">
        <v>471</v>
      </c>
      <c r="E76" s="80"/>
      <c r="F76" s="81"/>
      <c r="G76" s="82" t="s">
        <v>12</v>
      </c>
      <c r="H76" s="93"/>
      <c r="I76" s="46">
        <f t="shared" si="1"/>
        <v>0</v>
      </c>
      <c r="J76" s="83"/>
    </row>
    <row r="77" spans="1:10" customFormat="1" ht="15" x14ac:dyDescent="0.25">
      <c r="A77" s="76"/>
      <c r="B77" s="77" t="s">
        <v>189</v>
      </c>
      <c r="C77" s="78" t="s">
        <v>343</v>
      </c>
      <c r="D77" s="79" t="s">
        <v>472</v>
      </c>
      <c r="E77" s="80"/>
      <c r="F77" s="81"/>
      <c r="G77" s="82" t="s">
        <v>12</v>
      </c>
      <c r="H77" s="93"/>
      <c r="I77" s="46">
        <f t="shared" si="1"/>
        <v>0</v>
      </c>
      <c r="J77" s="83"/>
    </row>
    <row r="78" spans="1:10" customFormat="1" ht="15" x14ac:dyDescent="0.25">
      <c r="A78" s="76"/>
      <c r="B78" s="77" t="s">
        <v>190</v>
      </c>
      <c r="C78" s="78" t="s">
        <v>344</v>
      </c>
      <c r="D78" s="79" t="s">
        <v>473</v>
      </c>
      <c r="E78" s="80"/>
      <c r="F78" s="81"/>
      <c r="G78" s="82" t="s">
        <v>12</v>
      </c>
      <c r="H78" s="93"/>
      <c r="I78" s="46">
        <f t="shared" si="1"/>
        <v>0</v>
      </c>
      <c r="J78" s="83"/>
    </row>
    <row r="79" spans="1:10" customFormat="1" ht="15" x14ac:dyDescent="0.25">
      <c r="A79" s="76"/>
      <c r="B79" s="77" t="s">
        <v>191</v>
      </c>
      <c r="C79" s="78" t="s">
        <v>345</v>
      </c>
      <c r="D79" s="79" t="s">
        <v>474</v>
      </c>
      <c r="E79" s="80"/>
      <c r="F79" s="81"/>
      <c r="G79" s="82" t="s">
        <v>12</v>
      </c>
      <c r="H79" s="93"/>
      <c r="I79" s="46">
        <f t="shared" si="1"/>
        <v>0</v>
      </c>
      <c r="J79" s="83"/>
    </row>
    <row r="80" spans="1:10" customFormat="1" ht="15" x14ac:dyDescent="0.25">
      <c r="A80" s="76"/>
      <c r="B80" s="77" t="s">
        <v>192</v>
      </c>
      <c r="C80" s="78" t="s">
        <v>346</v>
      </c>
      <c r="D80" s="79" t="s">
        <v>475</v>
      </c>
      <c r="E80" s="80"/>
      <c r="F80" s="81"/>
      <c r="G80" s="82" t="s">
        <v>12</v>
      </c>
      <c r="H80" s="93"/>
      <c r="I80" s="46">
        <f t="shared" si="1"/>
        <v>0</v>
      </c>
      <c r="J80" s="83"/>
    </row>
    <row r="81" spans="1:10" customFormat="1" ht="15" x14ac:dyDescent="0.25">
      <c r="A81" s="76"/>
      <c r="B81" s="77" t="s">
        <v>193</v>
      </c>
      <c r="C81" s="78" t="s">
        <v>347</v>
      </c>
      <c r="D81" s="79" t="s">
        <v>476</v>
      </c>
      <c r="E81" s="80"/>
      <c r="F81" s="81"/>
      <c r="G81" s="82" t="s">
        <v>12</v>
      </c>
      <c r="H81" s="93"/>
      <c r="I81" s="46">
        <f t="shared" si="1"/>
        <v>0</v>
      </c>
      <c r="J81" s="83"/>
    </row>
    <row r="82" spans="1:10" customFormat="1" ht="15" x14ac:dyDescent="0.25">
      <c r="A82" s="76"/>
      <c r="B82" s="77" t="s">
        <v>194</v>
      </c>
      <c r="C82" s="78" t="s">
        <v>348</v>
      </c>
      <c r="D82" s="79" t="s">
        <v>477</v>
      </c>
      <c r="E82" s="80"/>
      <c r="F82" s="81"/>
      <c r="G82" s="82" t="s">
        <v>12</v>
      </c>
      <c r="H82" s="93"/>
      <c r="I82" s="46">
        <f t="shared" si="1"/>
        <v>0</v>
      </c>
      <c r="J82" s="83"/>
    </row>
    <row r="83" spans="1:10" customFormat="1" ht="15" x14ac:dyDescent="0.25">
      <c r="A83" s="76"/>
      <c r="B83" s="77" t="s">
        <v>195</v>
      </c>
      <c r="C83" s="78" t="s">
        <v>349</v>
      </c>
      <c r="D83" s="79" t="s">
        <v>478</v>
      </c>
      <c r="E83" s="80"/>
      <c r="F83" s="81"/>
      <c r="G83" s="82" t="s">
        <v>12</v>
      </c>
      <c r="H83" s="93"/>
      <c r="I83" s="46">
        <f t="shared" si="1"/>
        <v>0</v>
      </c>
      <c r="J83" s="83"/>
    </row>
    <row r="84" spans="1:10" customFormat="1" ht="15" x14ac:dyDescent="0.25">
      <c r="A84" s="76"/>
      <c r="B84" s="77" t="s">
        <v>196</v>
      </c>
      <c r="C84" s="78" t="s">
        <v>350</v>
      </c>
      <c r="D84" s="79" t="s">
        <v>479</v>
      </c>
      <c r="E84" s="80"/>
      <c r="F84" s="81"/>
      <c r="G84" s="82" t="s">
        <v>12</v>
      </c>
      <c r="H84" s="93"/>
      <c r="I84" s="46">
        <f t="shared" si="1"/>
        <v>0</v>
      </c>
      <c r="J84" s="83"/>
    </row>
    <row r="85" spans="1:10" customFormat="1" ht="15" x14ac:dyDescent="0.25">
      <c r="A85" s="76"/>
      <c r="B85" s="77" t="s">
        <v>197</v>
      </c>
      <c r="C85" s="78" t="s">
        <v>351</v>
      </c>
      <c r="D85" s="79" t="s">
        <v>480</v>
      </c>
      <c r="E85" s="80"/>
      <c r="F85" s="81"/>
      <c r="G85" s="82" t="s">
        <v>12</v>
      </c>
      <c r="H85" s="93"/>
      <c r="I85" s="46">
        <f t="shared" ref="I85:I145" si="2">F85*H85</f>
        <v>0</v>
      </c>
      <c r="J85" s="83"/>
    </row>
    <row r="86" spans="1:10" customFormat="1" ht="15" x14ac:dyDescent="0.25">
      <c r="A86" s="76"/>
      <c r="B86" s="77" t="s">
        <v>198</v>
      </c>
      <c r="C86" s="78" t="s">
        <v>352</v>
      </c>
      <c r="D86" s="79" t="s">
        <v>481</v>
      </c>
      <c r="E86" s="80"/>
      <c r="F86" s="81"/>
      <c r="G86" s="82" t="s">
        <v>12</v>
      </c>
      <c r="H86" s="93"/>
      <c r="I86" s="46">
        <f t="shared" si="2"/>
        <v>0</v>
      </c>
      <c r="J86" s="83"/>
    </row>
    <row r="87" spans="1:10" customFormat="1" ht="15" x14ac:dyDescent="0.25">
      <c r="A87" s="76"/>
      <c r="B87" s="77" t="s">
        <v>199</v>
      </c>
      <c r="C87" s="78" t="s">
        <v>353</v>
      </c>
      <c r="D87" s="79" t="s">
        <v>482</v>
      </c>
      <c r="E87" s="80"/>
      <c r="F87" s="81"/>
      <c r="G87" s="82" t="s">
        <v>12</v>
      </c>
      <c r="H87" s="93"/>
      <c r="I87" s="46">
        <f t="shared" si="2"/>
        <v>0</v>
      </c>
      <c r="J87" s="83"/>
    </row>
    <row r="88" spans="1:10" customFormat="1" ht="15" x14ac:dyDescent="0.25">
      <c r="A88" s="76"/>
      <c r="B88" s="77" t="s">
        <v>200</v>
      </c>
      <c r="C88" s="78" t="s">
        <v>354</v>
      </c>
      <c r="D88" s="79" t="s">
        <v>483</v>
      </c>
      <c r="E88" s="80"/>
      <c r="F88" s="81"/>
      <c r="G88" s="82" t="s">
        <v>12</v>
      </c>
      <c r="H88" s="93"/>
      <c r="I88" s="46">
        <f t="shared" si="2"/>
        <v>0</v>
      </c>
      <c r="J88" s="83"/>
    </row>
    <row r="89" spans="1:10" customFormat="1" ht="15" x14ac:dyDescent="0.25">
      <c r="A89" s="76"/>
      <c r="B89" s="77" t="s">
        <v>201</v>
      </c>
      <c r="C89" s="78" t="s">
        <v>355</v>
      </c>
      <c r="D89" s="79" t="s">
        <v>484</v>
      </c>
      <c r="E89" s="80"/>
      <c r="F89" s="81"/>
      <c r="G89" s="82" t="s">
        <v>12</v>
      </c>
      <c r="H89" s="93"/>
      <c r="I89" s="46">
        <f t="shared" si="2"/>
        <v>0</v>
      </c>
      <c r="J89" s="83"/>
    </row>
    <row r="90" spans="1:10" customFormat="1" ht="15" x14ac:dyDescent="0.25">
      <c r="A90" s="76"/>
      <c r="B90" s="77" t="s">
        <v>202</v>
      </c>
      <c r="C90" s="78" t="s">
        <v>356</v>
      </c>
      <c r="D90" s="79" t="s">
        <v>485</v>
      </c>
      <c r="E90" s="80"/>
      <c r="F90" s="81"/>
      <c r="G90" s="82" t="s">
        <v>12</v>
      </c>
      <c r="H90" s="93"/>
      <c r="I90" s="46">
        <f t="shared" si="2"/>
        <v>0</v>
      </c>
      <c r="J90" s="83"/>
    </row>
    <row r="91" spans="1:10" customFormat="1" ht="15" x14ac:dyDescent="0.25">
      <c r="A91" s="76"/>
      <c r="B91" s="77" t="s">
        <v>203</v>
      </c>
      <c r="C91" s="78" t="s">
        <v>357</v>
      </c>
      <c r="D91" s="79" t="s">
        <v>486</v>
      </c>
      <c r="E91" s="80"/>
      <c r="F91" s="81">
        <v>3</v>
      </c>
      <c r="G91" s="82" t="s">
        <v>12</v>
      </c>
      <c r="H91" s="93"/>
      <c r="I91" s="46">
        <f t="shared" si="2"/>
        <v>0</v>
      </c>
      <c r="J91" s="83"/>
    </row>
    <row r="92" spans="1:10" customFormat="1" ht="15" x14ac:dyDescent="0.25">
      <c r="A92" s="76"/>
      <c r="B92" s="77" t="s">
        <v>204</v>
      </c>
      <c r="C92" s="78" t="s">
        <v>358</v>
      </c>
      <c r="D92" s="79" t="s">
        <v>487</v>
      </c>
      <c r="E92" s="80"/>
      <c r="F92" s="81"/>
      <c r="G92" s="82" t="s">
        <v>12</v>
      </c>
      <c r="H92" s="93"/>
      <c r="I92" s="46">
        <f t="shared" si="2"/>
        <v>0</v>
      </c>
      <c r="J92" s="83"/>
    </row>
    <row r="93" spans="1:10" customFormat="1" ht="15" x14ac:dyDescent="0.25">
      <c r="A93" s="76"/>
      <c r="B93" s="77" t="s">
        <v>205</v>
      </c>
      <c r="C93" s="78" t="s">
        <v>359</v>
      </c>
      <c r="D93" s="79" t="s">
        <v>488</v>
      </c>
      <c r="E93" s="80"/>
      <c r="F93" s="81"/>
      <c r="G93" s="82" t="s">
        <v>12</v>
      </c>
      <c r="H93" s="93"/>
      <c r="I93" s="46">
        <f t="shared" si="2"/>
        <v>0</v>
      </c>
      <c r="J93" s="83"/>
    </row>
    <row r="94" spans="1:10" customFormat="1" ht="15" x14ac:dyDescent="0.25">
      <c r="A94" s="76"/>
      <c r="B94" s="77" t="s">
        <v>206</v>
      </c>
      <c r="C94" s="78" t="s">
        <v>360</v>
      </c>
      <c r="D94" s="79" t="s">
        <v>489</v>
      </c>
      <c r="E94" s="80"/>
      <c r="F94" s="81"/>
      <c r="G94" s="82" t="s">
        <v>12</v>
      </c>
      <c r="H94" s="93"/>
      <c r="I94" s="46">
        <f t="shared" si="2"/>
        <v>0</v>
      </c>
      <c r="J94" s="83"/>
    </row>
    <row r="95" spans="1:10" customFormat="1" ht="15" x14ac:dyDescent="0.25">
      <c r="A95" s="76"/>
      <c r="B95" s="77" t="s">
        <v>207</v>
      </c>
      <c r="C95" s="78" t="s">
        <v>361</v>
      </c>
      <c r="D95" s="79" t="s">
        <v>490</v>
      </c>
      <c r="E95" s="80"/>
      <c r="F95" s="81"/>
      <c r="G95" s="82" t="s">
        <v>12</v>
      </c>
      <c r="H95" s="93"/>
      <c r="I95" s="46">
        <f t="shared" si="2"/>
        <v>0</v>
      </c>
      <c r="J95" s="83"/>
    </row>
    <row r="96" spans="1:10" customFormat="1" ht="15" x14ac:dyDescent="0.25">
      <c r="A96" s="76"/>
      <c r="B96" s="77" t="s">
        <v>208</v>
      </c>
      <c r="C96" s="78" t="s">
        <v>362</v>
      </c>
      <c r="D96" s="79" t="s">
        <v>491</v>
      </c>
      <c r="E96" s="80"/>
      <c r="F96" s="81"/>
      <c r="G96" s="82" t="s">
        <v>12</v>
      </c>
      <c r="H96" s="93"/>
      <c r="I96" s="46">
        <f t="shared" si="2"/>
        <v>0</v>
      </c>
      <c r="J96" s="83"/>
    </row>
    <row r="97" spans="1:10" customFormat="1" ht="15" x14ac:dyDescent="0.25">
      <c r="A97" s="76"/>
      <c r="B97" s="77" t="s">
        <v>209</v>
      </c>
      <c r="C97" s="78" t="s">
        <v>363</v>
      </c>
      <c r="D97" s="79" t="s">
        <v>492</v>
      </c>
      <c r="E97" s="80"/>
      <c r="F97" s="81"/>
      <c r="G97" s="82" t="s">
        <v>12</v>
      </c>
      <c r="H97" s="93"/>
      <c r="I97" s="46">
        <f t="shared" si="2"/>
        <v>0</v>
      </c>
      <c r="J97" s="83"/>
    </row>
    <row r="98" spans="1:10" customFormat="1" ht="15" x14ac:dyDescent="0.25">
      <c r="A98" s="76"/>
      <c r="B98" s="77" t="s">
        <v>210</v>
      </c>
      <c r="C98" s="78" t="s">
        <v>364</v>
      </c>
      <c r="D98" s="79" t="s">
        <v>493</v>
      </c>
      <c r="E98" s="80"/>
      <c r="F98" s="81"/>
      <c r="G98" s="82" t="s">
        <v>12</v>
      </c>
      <c r="H98" s="93"/>
      <c r="I98" s="46">
        <f t="shared" si="2"/>
        <v>0</v>
      </c>
      <c r="J98" s="83"/>
    </row>
    <row r="99" spans="1:10" customFormat="1" ht="15" x14ac:dyDescent="0.25">
      <c r="A99" s="76"/>
      <c r="B99" s="77" t="s">
        <v>211</v>
      </c>
      <c r="C99" s="78" t="s">
        <v>365</v>
      </c>
      <c r="D99" s="79" t="s">
        <v>494</v>
      </c>
      <c r="E99" s="80"/>
      <c r="F99" s="81"/>
      <c r="G99" s="82" t="s">
        <v>12</v>
      </c>
      <c r="H99" s="93"/>
      <c r="I99" s="46">
        <f t="shared" si="2"/>
        <v>0</v>
      </c>
      <c r="J99" s="83"/>
    </row>
    <row r="100" spans="1:10" customFormat="1" ht="15" x14ac:dyDescent="0.25">
      <c r="A100" s="76"/>
      <c r="B100" s="77" t="s">
        <v>212</v>
      </c>
      <c r="C100" s="78" t="s">
        <v>366</v>
      </c>
      <c r="D100" s="79" t="s">
        <v>495</v>
      </c>
      <c r="E100" s="80"/>
      <c r="F100" s="81"/>
      <c r="G100" s="82" t="s">
        <v>12</v>
      </c>
      <c r="H100" s="93"/>
      <c r="I100" s="46">
        <f t="shared" si="2"/>
        <v>0</v>
      </c>
      <c r="J100" s="83"/>
    </row>
    <row r="101" spans="1:10" customFormat="1" ht="15" x14ac:dyDescent="0.25">
      <c r="A101" s="76"/>
      <c r="B101" s="77" t="s">
        <v>213</v>
      </c>
      <c r="C101" s="78" t="s">
        <v>367</v>
      </c>
      <c r="D101" s="79" t="s">
        <v>496</v>
      </c>
      <c r="E101" s="80"/>
      <c r="F101" s="81"/>
      <c r="G101" s="82" t="s">
        <v>12</v>
      </c>
      <c r="H101" s="93"/>
      <c r="I101" s="46">
        <f t="shared" si="2"/>
        <v>0</v>
      </c>
      <c r="J101" s="83"/>
    </row>
    <row r="102" spans="1:10" customFormat="1" ht="15" x14ac:dyDescent="0.25">
      <c r="A102" s="76"/>
      <c r="B102" s="77" t="s">
        <v>214</v>
      </c>
      <c r="C102" s="78" t="s">
        <v>368</v>
      </c>
      <c r="D102" s="79" t="s">
        <v>497</v>
      </c>
      <c r="E102" s="80"/>
      <c r="F102" s="81"/>
      <c r="G102" s="82" t="s">
        <v>12</v>
      </c>
      <c r="H102" s="93"/>
      <c r="I102" s="46">
        <f t="shared" si="2"/>
        <v>0</v>
      </c>
      <c r="J102" s="83"/>
    </row>
    <row r="103" spans="1:10" customFormat="1" ht="15" x14ac:dyDescent="0.25">
      <c r="A103" s="76"/>
      <c r="B103" s="77" t="s">
        <v>215</v>
      </c>
      <c r="C103" s="78" t="s">
        <v>369</v>
      </c>
      <c r="D103" s="79" t="s">
        <v>498</v>
      </c>
      <c r="E103" s="80"/>
      <c r="F103" s="81"/>
      <c r="G103" s="82" t="s">
        <v>12</v>
      </c>
      <c r="H103" s="93"/>
      <c r="I103" s="46">
        <f t="shared" si="2"/>
        <v>0</v>
      </c>
      <c r="J103" s="83"/>
    </row>
    <row r="104" spans="1:10" customFormat="1" ht="15" x14ac:dyDescent="0.25">
      <c r="A104" s="76"/>
      <c r="B104" s="77" t="s">
        <v>216</v>
      </c>
      <c r="C104" s="78" t="s">
        <v>370</v>
      </c>
      <c r="D104" s="79" t="s">
        <v>499</v>
      </c>
      <c r="E104" s="80"/>
      <c r="F104" s="81"/>
      <c r="G104" s="82" t="s">
        <v>12</v>
      </c>
      <c r="H104" s="93"/>
      <c r="I104" s="46">
        <f t="shared" si="2"/>
        <v>0</v>
      </c>
      <c r="J104" s="83"/>
    </row>
    <row r="105" spans="1:10" customFormat="1" ht="15" x14ac:dyDescent="0.25">
      <c r="A105" s="76"/>
      <c r="B105" s="77" t="s">
        <v>217</v>
      </c>
      <c r="C105" s="78" t="s">
        <v>371</v>
      </c>
      <c r="D105" s="79" t="s">
        <v>500</v>
      </c>
      <c r="E105" s="80"/>
      <c r="F105" s="81"/>
      <c r="G105" s="82" t="s">
        <v>12</v>
      </c>
      <c r="H105" s="93"/>
      <c r="I105" s="46">
        <f t="shared" si="2"/>
        <v>0</v>
      </c>
      <c r="J105" s="83"/>
    </row>
    <row r="106" spans="1:10" customFormat="1" ht="15" x14ac:dyDescent="0.25">
      <c r="A106" s="76"/>
      <c r="B106" s="77" t="s">
        <v>218</v>
      </c>
      <c r="C106" s="78" t="s">
        <v>372</v>
      </c>
      <c r="D106" s="79" t="s">
        <v>501</v>
      </c>
      <c r="E106" s="80"/>
      <c r="F106" s="81"/>
      <c r="G106" s="82" t="s">
        <v>12</v>
      </c>
      <c r="H106" s="93"/>
      <c r="I106" s="46">
        <f t="shared" si="2"/>
        <v>0</v>
      </c>
      <c r="J106" s="83"/>
    </row>
    <row r="107" spans="1:10" customFormat="1" ht="15" x14ac:dyDescent="0.25">
      <c r="A107" s="76"/>
      <c r="B107" s="77" t="s">
        <v>219</v>
      </c>
      <c r="C107" s="78" t="s">
        <v>373</v>
      </c>
      <c r="D107" s="79" t="s">
        <v>502</v>
      </c>
      <c r="E107" s="80"/>
      <c r="F107" s="81"/>
      <c r="G107" s="82" t="s">
        <v>12</v>
      </c>
      <c r="H107" s="93"/>
      <c r="I107" s="46">
        <f t="shared" si="2"/>
        <v>0</v>
      </c>
      <c r="J107" s="83"/>
    </row>
    <row r="108" spans="1:10" customFormat="1" ht="15" x14ac:dyDescent="0.25">
      <c r="A108" s="76"/>
      <c r="B108" s="77" t="s">
        <v>220</v>
      </c>
      <c r="C108" s="78" t="s">
        <v>374</v>
      </c>
      <c r="D108" s="79" t="s">
        <v>503</v>
      </c>
      <c r="E108" s="80"/>
      <c r="F108" s="81"/>
      <c r="G108" s="82" t="s">
        <v>12</v>
      </c>
      <c r="H108" s="93"/>
      <c r="I108" s="46">
        <f t="shared" si="2"/>
        <v>0</v>
      </c>
      <c r="J108" s="83"/>
    </row>
    <row r="109" spans="1:10" customFormat="1" ht="15" x14ac:dyDescent="0.25">
      <c r="A109" s="76"/>
      <c r="B109" s="77" t="s">
        <v>221</v>
      </c>
      <c r="C109" s="78" t="s">
        <v>375</v>
      </c>
      <c r="D109" s="79" t="s">
        <v>504</v>
      </c>
      <c r="E109" s="80"/>
      <c r="F109" s="81">
        <f>1*Foglio3!C10</f>
        <v>41</v>
      </c>
      <c r="G109" s="82" t="s">
        <v>12</v>
      </c>
      <c r="H109" s="93"/>
      <c r="I109" s="46">
        <f t="shared" si="2"/>
        <v>0</v>
      </c>
      <c r="J109" s="83"/>
    </row>
    <row r="110" spans="1:10" customFormat="1" ht="15" x14ac:dyDescent="0.25">
      <c r="A110" s="76"/>
      <c r="B110" s="77" t="s">
        <v>222</v>
      </c>
      <c r="C110" s="78" t="s">
        <v>376</v>
      </c>
      <c r="D110" s="79" t="s">
        <v>505</v>
      </c>
      <c r="E110" s="80"/>
      <c r="F110" s="81">
        <f>2*Foglio3!C10</f>
        <v>82</v>
      </c>
      <c r="G110" s="82" t="s">
        <v>12</v>
      </c>
      <c r="H110" s="93"/>
      <c r="I110" s="46">
        <f t="shared" si="2"/>
        <v>0</v>
      </c>
      <c r="J110" s="83"/>
    </row>
    <row r="111" spans="1:10" customFormat="1" ht="15" x14ac:dyDescent="0.25">
      <c r="A111" s="76"/>
      <c r="B111" s="77" t="s">
        <v>223</v>
      </c>
      <c r="C111" s="78" t="s">
        <v>377</v>
      </c>
      <c r="D111" s="79" t="s">
        <v>506</v>
      </c>
      <c r="E111" s="80"/>
      <c r="F111" s="81"/>
      <c r="G111" s="82" t="s">
        <v>12</v>
      </c>
      <c r="H111" s="93"/>
      <c r="I111" s="46">
        <f t="shared" si="2"/>
        <v>0</v>
      </c>
      <c r="J111" s="83"/>
    </row>
    <row r="112" spans="1:10" customFormat="1" ht="15" x14ac:dyDescent="0.25">
      <c r="A112" s="76"/>
      <c r="B112" s="77" t="s">
        <v>224</v>
      </c>
      <c r="C112" s="78" t="s">
        <v>378</v>
      </c>
      <c r="D112" s="79" t="s">
        <v>507</v>
      </c>
      <c r="E112" s="80"/>
      <c r="F112" s="81"/>
      <c r="G112" s="82" t="s">
        <v>12</v>
      </c>
      <c r="H112" s="93"/>
      <c r="I112" s="46">
        <f t="shared" si="2"/>
        <v>0</v>
      </c>
      <c r="J112" s="83"/>
    </row>
    <row r="113" spans="1:10" customFormat="1" ht="15" x14ac:dyDescent="0.25">
      <c r="A113" s="76"/>
      <c r="B113" s="77" t="s">
        <v>225</v>
      </c>
      <c r="C113" s="78" t="s">
        <v>379</v>
      </c>
      <c r="D113" s="79" t="s">
        <v>508</v>
      </c>
      <c r="E113" s="80"/>
      <c r="F113" s="81"/>
      <c r="G113" s="82" t="s">
        <v>12</v>
      </c>
      <c r="H113" s="93"/>
      <c r="I113" s="46">
        <f t="shared" si="2"/>
        <v>0</v>
      </c>
      <c r="J113" s="83"/>
    </row>
    <row r="114" spans="1:10" customFormat="1" ht="15" x14ac:dyDescent="0.25">
      <c r="A114" s="76"/>
      <c r="B114" s="77" t="s">
        <v>226</v>
      </c>
      <c r="C114" s="78" t="s">
        <v>380</v>
      </c>
      <c r="D114" s="79" t="s">
        <v>509</v>
      </c>
      <c r="E114" s="80"/>
      <c r="F114" s="81"/>
      <c r="G114" s="82" t="s">
        <v>12</v>
      </c>
      <c r="H114" s="93"/>
      <c r="I114" s="46">
        <f t="shared" si="2"/>
        <v>0</v>
      </c>
      <c r="J114" s="83"/>
    </row>
    <row r="115" spans="1:10" customFormat="1" ht="15" x14ac:dyDescent="0.25">
      <c r="A115" s="76"/>
      <c r="B115" s="77" t="s">
        <v>227</v>
      </c>
      <c r="C115" s="78" t="s">
        <v>381</v>
      </c>
      <c r="D115" s="79" t="s">
        <v>510</v>
      </c>
      <c r="E115" s="80"/>
      <c r="F115" s="81">
        <f>3*Foglio3!C10</f>
        <v>123</v>
      </c>
      <c r="G115" s="82" t="s">
        <v>12</v>
      </c>
      <c r="H115" s="93"/>
      <c r="I115" s="46">
        <f t="shared" si="2"/>
        <v>0</v>
      </c>
      <c r="J115" s="83"/>
    </row>
    <row r="116" spans="1:10" customFormat="1" ht="15" x14ac:dyDescent="0.25">
      <c r="A116" s="76"/>
      <c r="B116" s="77" t="s">
        <v>228</v>
      </c>
      <c r="C116" s="78" t="s">
        <v>382</v>
      </c>
      <c r="D116" s="79" t="s">
        <v>511</v>
      </c>
      <c r="E116" s="80"/>
      <c r="F116" s="81"/>
      <c r="G116" s="82" t="s">
        <v>12</v>
      </c>
      <c r="H116" s="93"/>
      <c r="I116" s="46">
        <f t="shared" si="2"/>
        <v>0</v>
      </c>
      <c r="J116" s="83"/>
    </row>
    <row r="117" spans="1:10" customFormat="1" ht="15" x14ac:dyDescent="0.25">
      <c r="A117" s="76"/>
      <c r="B117" s="77" t="s">
        <v>229</v>
      </c>
      <c r="C117" s="78" t="s">
        <v>383</v>
      </c>
      <c r="D117" s="79" t="s">
        <v>512</v>
      </c>
      <c r="E117" s="80"/>
      <c r="F117" s="81"/>
      <c r="G117" s="82" t="s">
        <v>12</v>
      </c>
      <c r="H117" s="93"/>
      <c r="I117" s="46">
        <f t="shared" si="2"/>
        <v>0</v>
      </c>
      <c r="J117" s="83"/>
    </row>
    <row r="118" spans="1:10" customFormat="1" ht="15" x14ac:dyDescent="0.25">
      <c r="A118" s="76"/>
      <c r="B118" s="77" t="s">
        <v>230</v>
      </c>
      <c r="C118" s="78" t="s">
        <v>384</v>
      </c>
      <c r="D118" s="79" t="s">
        <v>513</v>
      </c>
      <c r="E118" s="80"/>
      <c r="F118" s="81"/>
      <c r="G118" s="82" t="s">
        <v>12</v>
      </c>
      <c r="H118" s="93"/>
      <c r="I118" s="46">
        <f t="shared" si="2"/>
        <v>0</v>
      </c>
      <c r="J118" s="83"/>
    </row>
    <row r="119" spans="1:10" customFormat="1" ht="15" x14ac:dyDescent="0.25">
      <c r="A119" s="76"/>
      <c r="B119" s="77" t="s">
        <v>231</v>
      </c>
      <c r="C119" s="78" t="s">
        <v>385</v>
      </c>
      <c r="D119" s="79" t="s">
        <v>514</v>
      </c>
      <c r="E119" s="80"/>
      <c r="F119" s="81"/>
      <c r="G119" s="82" t="s">
        <v>12</v>
      </c>
      <c r="H119" s="93"/>
      <c r="I119" s="46">
        <f t="shared" si="2"/>
        <v>0</v>
      </c>
      <c r="J119" s="83"/>
    </row>
    <row r="120" spans="1:10" customFormat="1" ht="15" x14ac:dyDescent="0.25">
      <c r="A120" s="76"/>
      <c r="B120" s="77" t="s">
        <v>232</v>
      </c>
      <c r="C120" s="78" t="s">
        <v>386</v>
      </c>
      <c r="D120" s="79" t="s">
        <v>515</v>
      </c>
      <c r="E120" s="80"/>
      <c r="F120" s="81"/>
      <c r="G120" s="82" t="s">
        <v>12</v>
      </c>
      <c r="H120" s="93"/>
      <c r="I120" s="46">
        <f t="shared" si="2"/>
        <v>0</v>
      </c>
      <c r="J120" s="83"/>
    </row>
    <row r="121" spans="1:10" customFormat="1" ht="15" x14ac:dyDescent="0.25">
      <c r="A121" s="76"/>
      <c r="B121" s="77" t="s">
        <v>233</v>
      </c>
      <c r="C121" s="78" t="s">
        <v>387</v>
      </c>
      <c r="D121" s="79" t="s">
        <v>516</v>
      </c>
      <c r="E121" s="80"/>
      <c r="F121" s="81"/>
      <c r="G121" s="82" t="s">
        <v>12</v>
      </c>
      <c r="H121" s="93"/>
      <c r="I121" s="46">
        <f t="shared" si="2"/>
        <v>0</v>
      </c>
      <c r="J121" s="83"/>
    </row>
    <row r="122" spans="1:10" customFormat="1" ht="15" x14ac:dyDescent="0.25">
      <c r="A122" s="76"/>
      <c r="B122" s="77" t="s">
        <v>234</v>
      </c>
      <c r="C122" s="78" t="s">
        <v>388</v>
      </c>
      <c r="D122" s="79" t="s">
        <v>517</v>
      </c>
      <c r="E122" s="80"/>
      <c r="F122" s="81"/>
      <c r="G122" s="82" t="s">
        <v>12</v>
      </c>
      <c r="H122" s="93"/>
      <c r="I122" s="46">
        <f t="shared" si="2"/>
        <v>0</v>
      </c>
      <c r="J122" s="83"/>
    </row>
    <row r="123" spans="1:10" customFormat="1" ht="15" x14ac:dyDescent="0.25">
      <c r="A123" s="76"/>
      <c r="B123" s="77" t="s">
        <v>235</v>
      </c>
      <c r="C123" s="78" t="s">
        <v>389</v>
      </c>
      <c r="D123" s="79" t="s">
        <v>122</v>
      </c>
      <c r="E123" s="80"/>
      <c r="F123" s="81"/>
      <c r="G123" s="82" t="s">
        <v>12</v>
      </c>
      <c r="H123" s="93"/>
      <c r="I123" s="46">
        <f t="shared" si="2"/>
        <v>0</v>
      </c>
      <c r="J123" s="83"/>
    </row>
    <row r="124" spans="1:10" customFormat="1" ht="15" x14ac:dyDescent="0.25">
      <c r="A124" s="76"/>
      <c r="B124" s="77" t="s">
        <v>236</v>
      </c>
      <c r="C124" s="78" t="s">
        <v>390</v>
      </c>
      <c r="D124" s="79" t="s">
        <v>518</v>
      </c>
      <c r="E124" s="80"/>
      <c r="F124" s="81">
        <v>1</v>
      </c>
      <c r="G124" s="82" t="s">
        <v>12</v>
      </c>
      <c r="H124" s="93"/>
      <c r="I124" s="46">
        <f t="shared" si="2"/>
        <v>0</v>
      </c>
      <c r="J124" s="83"/>
    </row>
    <row r="125" spans="1:10" customFormat="1" ht="15" x14ac:dyDescent="0.25">
      <c r="A125" s="76"/>
      <c r="B125" s="77" t="s">
        <v>237</v>
      </c>
      <c r="C125" s="78" t="s">
        <v>391</v>
      </c>
      <c r="D125" s="79" t="s">
        <v>519</v>
      </c>
      <c r="E125" s="80"/>
      <c r="F125" s="81"/>
      <c r="G125" s="82" t="s">
        <v>12</v>
      </c>
      <c r="H125" s="93"/>
      <c r="I125" s="46">
        <f t="shared" si="2"/>
        <v>0</v>
      </c>
      <c r="J125" s="83"/>
    </row>
    <row r="126" spans="1:10" customFormat="1" ht="15" x14ac:dyDescent="0.25">
      <c r="A126" s="76"/>
      <c r="B126" s="77" t="s">
        <v>238</v>
      </c>
      <c r="C126" s="78" t="s">
        <v>392</v>
      </c>
      <c r="D126" s="79" t="s">
        <v>520</v>
      </c>
      <c r="E126" s="80"/>
      <c r="F126" s="81"/>
      <c r="G126" s="82" t="s">
        <v>12</v>
      </c>
      <c r="H126" s="93"/>
      <c r="I126" s="46">
        <f t="shared" si="2"/>
        <v>0</v>
      </c>
      <c r="J126" s="83"/>
    </row>
    <row r="127" spans="1:10" customFormat="1" ht="15" x14ac:dyDescent="0.25">
      <c r="A127" s="76"/>
      <c r="B127" s="77" t="s">
        <v>239</v>
      </c>
      <c r="C127" s="78" t="s">
        <v>393</v>
      </c>
      <c r="D127" s="79" t="s">
        <v>521</v>
      </c>
      <c r="E127" s="80"/>
      <c r="F127" s="81"/>
      <c r="G127" s="82" t="s">
        <v>12</v>
      </c>
      <c r="H127" s="93"/>
      <c r="I127" s="46">
        <f t="shared" si="2"/>
        <v>0</v>
      </c>
      <c r="J127" s="83"/>
    </row>
    <row r="128" spans="1:10" customFormat="1" ht="15" x14ac:dyDescent="0.25">
      <c r="A128" s="76"/>
      <c r="B128" s="77" t="s">
        <v>240</v>
      </c>
      <c r="C128" s="78" t="s">
        <v>394</v>
      </c>
      <c r="D128" s="79" t="s">
        <v>522</v>
      </c>
      <c r="E128" s="80"/>
      <c r="F128" s="81"/>
      <c r="G128" s="82" t="s">
        <v>12</v>
      </c>
      <c r="H128" s="93"/>
      <c r="I128" s="46">
        <f t="shared" si="2"/>
        <v>0</v>
      </c>
      <c r="J128" s="83"/>
    </row>
    <row r="129" spans="1:10" customFormat="1" ht="15" x14ac:dyDescent="0.25">
      <c r="A129" s="76"/>
      <c r="B129" s="77" t="s">
        <v>241</v>
      </c>
      <c r="C129" s="78" t="s">
        <v>395</v>
      </c>
      <c r="D129" s="79" t="s">
        <v>523</v>
      </c>
      <c r="E129" s="80"/>
      <c r="F129" s="81"/>
      <c r="G129" s="82" t="s">
        <v>12</v>
      </c>
      <c r="H129" s="93"/>
      <c r="I129" s="46">
        <f t="shared" si="2"/>
        <v>0</v>
      </c>
      <c r="J129" s="83"/>
    </row>
    <row r="130" spans="1:10" customFormat="1" ht="15" x14ac:dyDescent="0.25">
      <c r="A130" s="76"/>
      <c r="B130" s="77" t="s">
        <v>242</v>
      </c>
      <c r="C130" s="78" t="s">
        <v>396</v>
      </c>
      <c r="D130" s="79" t="s">
        <v>524</v>
      </c>
      <c r="E130" s="80"/>
      <c r="F130" s="81"/>
      <c r="G130" s="82" t="s">
        <v>12</v>
      </c>
      <c r="H130" s="93"/>
      <c r="I130" s="46">
        <f t="shared" si="2"/>
        <v>0</v>
      </c>
      <c r="J130" s="83"/>
    </row>
    <row r="131" spans="1:10" customFormat="1" ht="15" x14ac:dyDescent="0.25">
      <c r="A131" s="76"/>
      <c r="B131" s="77" t="s">
        <v>243</v>
      </c>
      <c r="C131" s="78" t="s">
        <v>397</v>
      </c>
      <c r="D131" s="79" t="s">
        <v>525</v>
      </c>
      <c r="E131" s="80"/>
      <c r="F131" s="81"/>
      <c r="G131" s="82" t="s">
        <v>12</v>
      </c>
      <c r="H131" s="93"/>
      <c r="I131" s="46">
        <f t="shared" si="2"/>
        <v>0</v>
      </c>
      <c r="J131" s="83"/>
    </row>
    <row r="132" spans="1:10" customFormat="1" ht="15" x14ac:dyDescent="0.25">
      <c r="A132" s="76"/>
      <c r="B132" s="77" t="s">
        <v>244</v>
      </c>
      <c r="C132" s="79" t="s">
        <v>247</v>
      </c>
      <c r="D132" s="79" t="s">
        <v>248</v>
      </c>
      <c r="E132" s="80"/>
      <c r="F132" s="81"/>
      <c r="G132" s="82" t="s">
        <v>12</v>
      </c>
      <c r="H132" s="93"/>
      <c r="I132" s="46">
        <f t="shared" si="2"/>
        <v>0</v>
      </c>
      <c r="J132" s="83"/>
    </row>
    <row r="133" spans="1:10" customFormat="1" ht="15" x14ac:dyDescent="0.25">
      <c r="A133" s="76"/>
      <c r="B133" s="77" t="s">
        <v>245</v>
      </c>
      <c r="C133" s="79" t="s">
        <v>250</v>
      </c>
      <c r="D133" s="79" t="s">
        <v>251</v>
      </c>
      <c r="E133" s="80"/>
      <c r="F133" s="81"/>
      <c r="G133" s="82" t="s">
        <v>12</v>
      </c>
      <c r="H133" s="93"/>
      <c r="I133" s="46">
        <f t="shared" si="2"/>
        <v>0</v>
      </c>
      <c r="J133" s="83"/>
    </row>
    <row r="134" spans="1:10" customFormat="1" ht="15" x14ac:dyDescent="0.25">
      <c r="A134" s="76"/>
      <c r="B134" s="77" t="s">
        <v>246</v>
      </c>
      <c r="C134" s="79" t="s">
        <v>252</v>
      </c>
      <c r="D134" s="79" t="s">
        <v>253</v>
      </c>
      <c r="E134" s="80"/>
      <c r="F134" s="81"/>
      <c r="G134" s="82" t="s">
        <v>12</v>
      </c>
      <c r="H134" s="93"/>
      <c r="I134" s="46">
        <f t="shared" si="2"/>
        <v>0</v>
      </c>
      <c r="J134" s="83"/>
    </row>
    <row r="135" spans="1:10" customFormat="1" ht="15" x14ac:dyDescent="0.25">
      <c r="A135" s="76"/>
      <c r="B135" s="77" t="s">
        <v>276</v>
      </c>
      <c r="C135" s="79" t="s">
        <v>254</v>
      </c>
      <c r="D135" s="79" t="s">
        <v>255</v>
      </c>
      <c r="E135" s="80"/>
      <c r="F135" s="81"/>
      <c r="G135" s="82" t="s">
        <v>12</v>
      </c>
      <c r="H135" s="93"/>
      <c r="I135" s="46">
        <f t="shared" si="2"/>
        <v>0</v>
      </c>
      <c r="J135" s="83"/>
    </row>
    <row r="136" spans="1:10" customFormat="1" ht="15" x14ac:dyDescent="0.25">
      <c r="A136" s="76"/>
      <c r="B136" s="77" t="s">
        <v>277</v>
      </c>
      <c r="C136" s="79" t="s">
        <v>256</v>
      </c>
      <c r="D136" s="79" t="s">
        <v>257</v>
      </c>
      <c r="E136" s="80"/>
      <c r="F136" s="81"/>
      <c r="G136" s="82" t="s">
        <v>12</v>
      </c>
      <c r="H136" s="93"/>
      <c r="I136" s="46">
        <f t="shared" si="2"/>
        <v>0</v>
      </c>
      <c r="J136" s="83"/>
    </row>
    <row r="137" spans="1:10" customFormat="1" ht="15" x14ac:dyDescent="0.25">
      <c r="A137" s="76"/>
      <c r="B137" s="77" t="s">
        <v>278</v>
      </c>
      <c r="C137" s="79" t="s">
        <v>258</v>
      </c>
      <c r="D137" s="79" t="s">
        <v>259</v>
      </c>
      <c r="E137" s="80"/>
      <c r="F137" s="81"/>
      <c r="G137" s="82" t="s">
        <v>12</v>
      </c>
      <c r="H137" s="93"/>
      <c r="I137" s="46">
        <f t="shared" si="2"/>
        <v>0</v>
      </c>
      <c r="J137" s="83"/>
    </row>
    <row r="138" spans="1:10" customFormat="1" ht="15" x14ac:dyDescent="0.25">
      <c r="A138" s="76"/>
      <c r="B138" s="77" t="s">
        <v>279</v>
      </c>
      <c r="C138" s="79" t="s">
        <v>260</v>
      </c>
      <c r="D138" s="79" t="s">
        <v>261</v>
      </c>
      <c r="E138" s="80"/>
      <c r="F138" s="81"/>
      <c r="G138" s="82" t="s">
        <v>12</v>
      </c>
      <c r="H138" s="93"/>
      <c r="I138" s="46">
        <f t="shared" si="2"/>
        <v>0</v>
      </c>
      <c r="J138" s="83"/>
    </row>
    <row r="139" spans="1:10" customFormat="1" ht="15" x14ac:dyDescent="0.25">
      <c r="A139" s="76"/>
      <c r="B139" s="77" t="s">
        <v>280</v>
      </c>
      <c r="C139" s="79" t="s">
        <v>262</v>
      </c>
      <c r="D139" s="79" t="s">
        <v>263</v>
      </c>
      <c r="E139" s="80"/>
      <c r="F139" s="81"/>
      <c r="G139" s="82" t="s">
        <v>12</v>
      </c>
      <c r="H139" s="93"/>
      <c r="I139" s="46">
        <f t="shared" si="2"/>
        <v>0</v>
      </c>
      <c r="J139" s="83"/>
    </row>
    <row r="140" spans="1:10" customFormat="1" ht="15" x14ac:dyDescent="0.25">
      <c r="A140" s="76"/>
      <c r="B140" s="77" t="s">
        <v>281</v>
      </c>
      <c r="C140" s="79" t="s">
        <v>264</v>
      </c>
      <c r="D140" s="79" t="s">
        <v>265</v>
      </c>
      <c r="E140" s="80"/>
      <c r="F140" s="81"/>
      <c r="G140" s="82" t="s">
        <v>12</v>
      </c>
      <c r="H140" s="93"/>
      <c r="I140" s="46">
        <f t="shared" si="2"/>
        <v>0</v>
      </c>
      <c r="J140" s="83"/>
    </row>
    <row r="141" spans="1:10" customFormat="1" ht="15" x14ac:dyDescent="0.25">
      <c r="A141" s="76"/>
      <c r="B141" s="77" t="s">
        <v>282</v>
      </c>
      <c r="C141" s="79" t="s">
        <v>266</v>
      </c>
      <c r="D141" s="79" t="s">
        <v>267</v>
      </c>
      <c r="E141" s="80"/>
      <c r="F141" s="81"/>
      <c r="G141" s="82" t="s">
        <v>12</v>
      </c>
      <c r="H141" s="93"/>
      <c r="I141" s="46">
        <f t="shared" si="2"/>
        <v>0</v>
      </c>
      <c r="J141" s="83"/>
    </row>
    <row r="142" spans="1:10" customFormat="1" ht="15" x14ac:dyDescent="0.25">
      <c r="A142" s="76"/>
      <c r="B142" s="77" t="s">
        <v>283</v>
      </c>
      <c r="C142" s="79" t="s">
        <v>268</v>
      </c>
      <c r="D142" s="79" t="s">
        <v>269</v>
      </c>
      <c r="E142" s="80"/>
      <c r="F142" s="81"/>
      <c r="G142" s="82" t="s">
        <v>12</v>
      </c>
      <c r="H142" s="93"/>
      <c r="I142" s="46">
        <f t="shared" si="2"/>
        <v>0</v>
      </c>
      <c r="J142" s="83"/>
    </row>
    <row r="143" spans="1:10" customFormat="1" ht="15" x14ac:dyDescent="0.25">
      <c r="A143" s="76"/>
      <c r="B143" s="77" t="s">
        <v>284</v>
      </c>
      <c r="C143" s="79" t="s">
        <v>270</v>
      </c>
      <c r="D143" s="79" t="s">
        <v>271</v>
      </c>
      <c r="E143" s="80"/>
      <c r="F143" s="81"/>
      <c r="G143" s="82" t="s">
        <v>12</v>
      </c>
      <c r="H143" s="93"/>
      <c r="I143" s="46">
        <f t="shared" si="2"/>
        <v>0</v>
      </c>
      <c r="J143" s="83"/>
    </row>
    <row r="144" spans="1:10" s="17" customFormat="1" ht="15" x14ac:dyDescent="0.2">
      <c r="A144" s="84"/>
      <c r="B144" s="77" t="s">
        <v>285</v>
      </c>
      <c r="C144" s="79" t="s">
        <v>272</v>
      </c>
      <c r="D144" s="79" t="s">
        <v>273</v>
      </c>
      <c r="E144" s="80"/>
      <c r="F144" s="81">
        <v>1</v>
      </c>
      <c r="G144" s="82" t="s">
        <v>12</v>
      </c>
      <c r="H144" s="93"/>
      <c r="I144" s="46">
        <f t="shared" si="2"/>
        <v>0</v>
      </c>
      <c r="J144" s="85"/>
    </row>
    <row r="145" spans="1:15" ht="25.5" x14ac:dyDescent="0.2">
      <c r="A145" s="73"/>
      <c r="B145" s="77" t="s">
        <v>286</v>
      </c>
      <c r="C145" s="86" t="s">
        <v>274</v>
      </c>
      <c r="D145" s="87" t="s">
        <v>275</v>
      </c>
      <c r="E145" s="88"/>
      <c r="F145" s="82"/>
      <c r="G145" s="82" t="s">
        <v>12</v>
      </c>
      <c r="H145" s="93"/>
      <c r="I145" s="46">
        <f t="shared" si="2"/>
        <v>0</v>
      </c>
      <c r="J145" s="24"/>
      <c r="K145" s="7"/>
      <c r="L145" s="7"/>
    </row>
    <row r="146" spans="1:15" ht="19.5" customHeight="1" x14ac:dyDescent="0.2">
      <c r="A146" s="73"/>
      <c r="B146" s="116" t="s">
        <v>402</v>
      </c>
      <c r="C146" s="117"/>
      <c r="D146" s="117"/>
      <c r="E146" s="117"/>
      <c r="F146" s="117"/>
      <c r="G146" s="117"/>
      <c r="H146" s="118"/>
      <c r="I146" s="29">
        <f>SUM(I21:I145)</f>
        <v>0</v>
      </c>
      <c r="J146" s="24"/>
      <c r="K146" s="7"/>
      <c r="L146" s="7"/>
    </row>
    <row r="147" spans="1:15" ht="20.25" customHeight="1" x14ac:dyDescent="0.2">
      <c r="A147" s="73"/>
      <c r="B147" s="89"/>
      <c r="C147" s="89"/>
      <c r="D147" s="89"/>
      <c r="E147" s="90"/>
      <c r="F147" s="90"/>
      <c r="G147" s="20"/>
      <c r="H147" s="20"/>
      <c r="I147" s="20"/>
      <c r="J147" s="24"/>
    </row>
    <row r="148" spans="1:15" ht="33" customHeight="1" x14ac:dyDescent="0.2">
      <c r="A148" s="73"/>
      <c r="B148" s="51" t="s">
        <v>9</v>
      </c>
      <c r="C148" s="50"/>
      <c r="D148" s="52"/>
      <c r="E148" s="114" t="s">
        <v>0</v>
      </c>
      <c r="F148" s="114" t="s">
        <v>0</v>
      </c>
      <c r="G148" s="114" t="s">
        <v>1</v>
      </c>
      <c r="H148" s="112" t="s">
        <v>403</v>
      </c>
      <c r="I148" s="114" t="s">
        <v>3</v>
      </c>
      <c r="J148" s="24"/>
    </row>
    <row r="149" spans="1:15" ht="21" customHeight="1" x14ac:dyDescent="0.2">
      <c r="A149" s="73"/>
      <c r="B149" s="110" t="s">
        <v>399</v>
      </c>
      <c r="C149" s="111"/>
      <c r="D149" s="53" t="s">
        <v>400</v>
      </c>
      <c r="E149" s="115"/>
      <c r="F149" s="115"/>
      <c r="G149" s="115"/>
      <c r="H149" s="113"/>
      <c r="I149" s="115"/>
      <c r="J149" s="24"/>
    </row>
    <row r="150" spans="1:15" ht="37.5" customHeight="1" x14ac:dyDescent="0.2">
      <c r="A150" s="73"/>
      <c r="B150" s="122" t="s">
        <v>398</v>
      </c>
      <c r="C150" s="122"/>
      <c r="D150" s="25" t="s">
        <v>526</v>
      </c>
      <c r="E150" s="22">
        <v>1000</v>
      </c>
      <c r="F150" s="23">
        <f>E150*$D$10</f>
        <v>2000</v>
      </c>
      <c r="G150" s="22" t="s">
        <v>13</v>
      </c>
      <c r="H150" s="92"/>
      <c r="I150" s="46">
        <f>F150*H150</f>
        <v>0</v>
      </c>
      <c r="J150" s="24"/>
    </row>
    <row r="151" spans="1:15" ht="20.25" customHeight="1" x14ac:dyDescent="0.2">
      <c r="A151" s="73"/>
      <c r="B151" s="116" t="s">
        <v>404</v>
      </c>
      <c r="C151" s="117"/>
      <c r="D151" s="117"/>
      <c r="E151" s="117"/>
      <c r="F151" s="117"/>
      <c r="G151" s="117"/>
      <c r="H151" s="118"/>
      <c r="I151" s="47">
        <f>SUM(I150:I150)</f>
        <v>0</v>
      </c>
      <c r="J151" s="24"/>
    </row>
    <row r="152" spans="1:15" ht="20.25" customHeight="1" x14ac:dyDescent="0.2">
      <c r="A152" s="73"/>
      <c r="B152" s="20"/>
      <c r="C152" s="20"/>
      <c r="D152" s="20"/>
      <c r="E152" s="26"/>
      <c r="F152" s="26"/>
      <c r="G152" s="20"/>
      <c r="H152" s="20"/>
      <c r="I152" s="20"/>
      <c r="J152" s="24"/>
    </row>
    <row r="153" spans="1:15" ht="20.25" customHeight="1" x14ac:dyDescent="0.2">
      <c r="A153" s="73"/>
      <c r="B153" s="119" t="s">
        <v>8</v>
      </c>
      <c r="C153" s="120"/>
      <c r="D153" s="121"/>
      <c r="E153" s="45" t="s">
        <v>0</v>
      </c>
      <c r="F153" s="45" t="s">
        <v>0</v>
      </c>
      <c r="G153" s="45" t="s">
        <v>1</v>
      </c>
      <c r="H153" s="45" t="s">
        <v>2</v>
      </c>
      <c r="I153" s="45" t="s">
        <v>3</v>
      </c>
      <c r="J153" s="62"/>
    </row>
    <row r="154" spans="1:15" ht="30" customHeight="1" x14ac:dyDescent="0.2">
      <c r="A154" s="73"/>
      <c r="B154" s="122" t="s">
        <v>10</v>
      </c>
      <c r="C154" s="37" t="s">
        <v>406</v>
      </c>
      <c r="D154" s="25" t="s">
        <v>410</v>
      </c>
      <c r="E154" s="22">
        <v>80</v>
      </c>
      <c r="F154" s="22">
        <f>E154*$D$10</f>
        <v>160</v>
      </c>
      <c r="G154" s="22" t="s">
        <v>14</v>
      </c>
      <c r="H154" s="94"/>
      <c r="I154" s="46">
        <f t="shared" ref="I154:I157" si="3">F154*H154</f>
        <v>0</v>
      </c>
      <c r="J154" s="62"/>
    </row>
    <row r="155" spans="1:15" ht="30" customHeight="1" x14ac:dyDescent="0.2">
      <c r="A155" s="73"/>
      <c r="B155" s="122"/>
      <c r="C155" s="37" t="s">
        <v>407</v>
      </c>
      <c r="D155" s="27" t="s">
        <v>411</v>
      </c>
      <c r="E155" s="22">
        <v>35</v>
      </c>
      <c r="F155" s="22">
        <f>E155*$D$10</f>
        <v>70</v>
      </c>
      <c r="G155" s="22" t="s">
        <v>14</v>
      </c>
      <c r="H155" s="94"/>
      <c r="I155" s="46">
        <f t="shared" si="3"/>
        <v>0</v>
      </c>
      <c r="J155" s="62"/>
    </row>
    <row r="156" spans="1:15" ht="30" customHeight="1" x14ac:dyDescent="0.2">
      <c r="A156" s="73"/>
      <c r="B156" s="122"/>
      <c r="C156" s="37" t="s">
        <v>408</v>
      </c>
      <c r="D156" s="25" t="s">
        <v>414</v>
      </c>
      <c r="E156" s="22">
        <v>40</v>
      </c>
      <c r="F156" s="22">
        <f>E156*$D$10</f>
        <v>80</v>
      </c>
      <c r="G156" s="22" t="s">
        <v>14</v>
      </c>
      <c r="H156" s="94"/>
      <c r="I156" s="46">
        <f t="shared" si="3"/>
        <v>0</v>
      </c>
      <c r="J156" s="62"/>
      <c r="L156" s="6"/>
    </row>
    <row r="157" spans="1:15" ht="30" customHeight="1" x14ac:dyDescent="0.2">
      <c r="A157" s="73"/>
      <c r="B157" s="122"/>
      <c r="C157" s="37" t="s">
        <v>409</v>
      </c>
      <c r="D157" s="27" t="s">
        <v>415</v>
      </c>
      <c r="E157" s="22">
        <v>15</v>
      </c>
      <c r="F157" s="22">
        <f>E157*$D$10</f>
        <v>30</v>
      </c>
      <c r="G157" s="22" t="s">
        <v>14</v>
      </c>
      <c r="H157" s="94"/>
      <c r="I157" s="46">
        <f t="shared" si="3"/>
        <v>0</v>
      </c>
      <c r="J157" s="62"/>
    </row>
    <row r="158" spans="1:15" ht="20.100000000000001" customHeight="1" x14ac:dyDescent="0.2">
      <c r="A158" s="73"/>
      <c r="B158" s="116" t="s">
        <v>413</v>
      </c>
      <c r="C158" s="117"/>
      <c r="D158" s="117"/>
      <c r="E158" s="117"/>
      <c r="F158" s="117"/>
      <c r="G158" s="117"/>
      <c r="H158" s="118"/>
      <c r="I158" s="47">
        <f>SUM(I154:I157)</f>
        <v>0</v>
      </c>
      <c r="J158" s="24"/>
    </row>
    <row r="159" spans="1:15" ht="20.100000000000001" customHeight="1" x14ac:dyDescent="0.2">
      <c r="A159" s="73"/>
      <c r="B159" s="20"/>
      <c r="C159" s="20"/>
      <c r="D159" s="20"/>
      <c r="E159" s="26"/>
      <c r="F159" s="26"/>
      <c r="G159" s="20"/>
      <c r="H159" s="20"/>
      <c r="I159" s="20"/>
      <c r="J159" s="24"/>
      <c r="K159" s="11"/>
      <c r="L159" s="7"/>
      <c r="O159" s="4"/>
    </row>
    <row r="160" spans="1:15" ht="22.5" customHeight="1" x14ac:dyDescent="0.2">
      <c r="A160" s="73"/>
      <c r="B160" s="119" t="s">
        <v>4</v>
      </c>
      <c r="C160" s="120"/>
      <c r="D160" s="121"/>
      <c r="E160" s="48"/>
      <c r="F160" s="48"/>
      <c r="G160" s="48"/>
      <c r="H160" s="48"/>
      <c r="I160" s="45" t="s">
        <v>3</v>
      </c>
      <c r="J160" s="24"/>
    </row>
    <row r="161" spans="1:12" ht="26.25" customHeight="1" x14ac:dyDescent="0.2">
      <c r="A161" s="73"/>
      <c r="B161" s="23" t="s">
        <v>11</v>
      </c>
      <c r="C161" s="23" t="s">
        <v>412</v>
      </c>
      <c r="D161" s="21" t="s">
        <v>543</v>
      </c>
      <c r="E161" s="28"/>
      <c r="F161" s="28"/>
      <c r="G161" s="28"/>
      <c r="H161" s="28"/>
      <c r="I161" s="49">
        <v>1757.92</v>
      </c>
      <c r="J161" s="24"/>
    </row>
    <row r="162" spans="1:12" ht="26.25" customHeight="1" x14ac:dyDescent="0.2">
      <c r="A162" s="73"/>
      <c r="B162" s="20"/>
      <c r="C162" s="20"/>
      <c r="D162" s="20"/>
      <c r="E162" s="26"/>
      <c r="F162" s="26"/>
      <c r="G162" s="20"/>
      <c r="H162" s="20"/>
      <c r="I162" s="20"/>
      <c r="J162" s="24"/>
      <c r="K162" s="7"/>
      <c r="L162" s="7"/>
    </row>
    <row r="163" spans="1:12" s="35" customFormat="1" ht="27" customHeight="1" x14ac:dyDescent="0.25">
      <c r="A163" s="64" t="s">
        <v>540</v>
      </c>
      <c r="B163" s="65"/>
      <c r="C163" s="65"/>
      <c r="D163" s="65"/>
      <c r="E163" s="33"/>
      <c r="F163" s="33"/>
      <c r="G163" s="65"/>
      <c r="H163" s="65"/>
      <c r="I163" s="65"/>
      <c r="J163" s="66">
        <f>I158+I151+I146+I17</f>
        <v>0</v>
      </c>
    </row>
    <row r="164" spans="1:12" s="35" customFormat="1" ht="27" customHeight="1" x14ac:dyDescent="0.25">
      <c r="A164" s="64" t="s">
        <v>539</v>
      </c>
      <c r="B164" s="65"/>
      <c r="C164" s="65"/>
      <c r="D164" s="65"/>
      <c r="E164" s="33"/>
      <c r="F164" s="33"/>
      <c r="G164" s="65"/>
      <c r="H164" s="65"/>
      <c r="I164" s="65"/>
      <c r="J164" s="36">
        <f>I161</f>
        <v>1757.92</v>
      </c>
      <c r="K164" s="6"/>
    </row>
    <row r="165" spans="1:12" s="35" customFormat="1" ht="27" customHeight="1" x14ac:dyDescent="0.25">
      <c r="A165" s="64" t="s">
        <v>541</v>
      </c>
      <c r="B165" s="65"/>
      <c r="C165" s="65"/>
      <c r="D165" s="65"/>
      <c r="E165" s="33"/>
      <c r="F165" s="33"/>
      <c r="G165" s="65"/>
      <c r="H165" s="65"/>
      <c r="I165" s="65"/>
      <c r="J165" s="36">
        <v>99885.05</v>
      </c>
      <c r="K165" s="44"/>
    </row>
    <row r="166" spans="1:12" s="35" customFormat="1" ht="27" customHeight="1" x14ac:dyDescent="0.25">
      <c r="A166" s="64" t="s">
        <v>542</v>
      </c>
      <c r="B166" s="65"/>
      <c r="C166" s="65"/>
      <c r="D166" s="65"/>
      <c r="E166" s="33"/>
      <c r="F166" s="33"/>
      <c r="G166" s="65"/>
      <c r="H166" s="65"/>
      <c r="I166" s="65"/>
      <c r="J166" s="67">
        <f>(J165-J163)/J165</f>
        <v>1</v>
      </c>
      <c r="K166" s="6"/>
    </row>
    <row r="167" spans="1:12" x14ac:dyDescent="0.2">
      <c r="A167" s="73"/>
      <c r="B167" s="20"/>
      <c r="C167" s="20"/>
      <c r="D167" s="20"/>
      <c r="E167" s="26"/>
      <c r="F167" s="26"/>
      <c r="G167" s="20"/>
      <c r="H167" s="20"/>
      <c r="I167" s="20"/>
      <c r="J167" s="24"/>
      <c r="K167" s="7"/>
      <c r="L167" s="7"/>
    </row>
    <row r="168" spans="1:12" ht="15" x14ac:dyDescent="0.2">
      <c r="A168" s="73"/>
      <c r="B168" s="43" t="s">
        <v>5</v>
      </c>
      <c r="C168" s="68"/>
      <c r="D168" s="68"/>
      <c r="E168" s="34"/>
      <c r="F168" s="34"/>
      <c r="G168" s="68"/>
      <c r="H168" s="68"/>
      <c r="I168" s="68"/>
      <c r="J168" s="69"/>
      <c r="K168" s="12"/>
      <c r="L168" s="12"/>
    </row>
    <row r="169" spans="1:12" ht="13.5" thickBot="1" x14ac:dyDescent="0.25">
      <c r="A169" s="91"/>
      <c r="B169" s="70"/>
      <c r="C169" s="70"/>
      <c r="D169" s="70"/>
      <c r="E169" s="71"/>
      <c r="F169" s="71"/>
      <c r="G169" s="70"/>
      <c r="H169" s="70"/>
      <c r="I169" s="70"/>
      <c r="J169" s="72"/>
      <c r="K169" s="7"/>
      <c r="L169" s="7"/>
    </row>
    <row r="170" spans="1:12" x14ac:dyDescent="0.2">
      <c r="B170" s="7"/>
      <c r="C170" s="7"/>
      <c r="D170" s="7"/>
      <c r="E170" s="8"/>
      <c r="F170" s="8"/>
      <c r="G170" s="7"/>
      <c r="H170" s="7"/>
      <c r="I170" s="7"/>
      <c r="J170" s="7"/>
      <c r="K170" s="7"/>
      <c r="L170" s="7"/>
    </row>
    <row r="171" spans="1:12" x14ac:dyDescent="0.2">
      <c r="B171" s="7"/>
      <c r="C171" s="7"/>
      <c r="D171" s="7"/>
      <c r="E171" s="8"/>
      <c r="F171" s="8"/>
      <c r="G171" s="7"/>
      <c r="H171" s="7"/>
      <c r="I171" s="7"/>
      <c r="J171" s="7"/>
      <c r="K171" s="7"/>
      <c r="L171" s="7"/>
    </row>
    <row r="172" spans="1:12" x14ac:dyDescent="0.2">
      <c r="K172" s="4"/>
    </row>
  </sheetData>
  <sheetProtection password="CB06" sheet="1" objects="1" scenarios="1"/>
  <autoFilter ref="B19:I146"/>
  <mergeCells count="37">
    <mergeCell ref="G148:G149"/>
    <mergeCell ref="H148:H149"/>
    <mergeCell ref="B146:H146"/>
    <mergeCell ref="B12:D12"/>
    <mergeCell ref="B14:C14"/>
    <mergeCell ref="B15:C15"/>
    <mergeCell ref="B16:C16"/>
    <mergeCell ref="I19:I20"/>
    <mergeCell ref="B17:H17"/>
    <mergeCell ref="F19:F20"/>
    <mergeCell ref="B153:D153"/>
    <mergeCell ref="B160:D160"/>
    <mergeCell ref="B158:H158"/>
    <mergeCell ref="B154:B157"/>
    <mergeCell ref="B150:C150"/>
    <mergeCell ref="F148:F149"/>
    <mergeCell ref="E19:E20"/>
    <mergeCell ref="G19:G20"/>
    <mergeCell ref="H19:H20"/>
    <mergeCell ref="I148:I149"/>
    <mergeCell ref="B151:H151"/>
    <mergeCell ref="B149:C149"/>
    <mergeCell ref="E148:E149"/>
    <mergeCell ref="A2:J2"/>
    <mergeCell ref="E10:I10"/>
    <mergeCell ref="B13:C13"/>
    <mergeCell ref="E12:E13"/>
    <mergeCell ref="G12:G13"/>
    <mergeCell ref="H12:H13"/>
    <mergeCell ref="F12:F13"/>
    <mergeCell ref="I12:I13"/>
    <mergeCell ref="A7:J7"/>
    <mergeCell ref="A8:J8"/>
    <mergeCell ref="A4:J4"/>
    <mergeCell ref="A6:J6"/>
    <mergeCell ref="A3:I3"/>
    <mergeCell ref="A5:J5"/>
  </mergeCells>
  <printOptions horizontalCentered="1" verticalCentered="1"/>
  <pageMargins left="0.23622047244094491" right="0.23622047244094491" top="0" bottom="0" header="0.31496062992125984" footer="0.31496062992125984"/>
  <pageSetup paperSize="8" scale="62" firstPageNumber="0" fitToHeight="0" orientation="portrait" cellComments="asDisplayed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workbookViewId="0">
      <selection activeCell="D5" sqref="D5"/>
    </sheetView>
  </sheetViews>
  <sheetFormatPr defaultRowHeight="15" x14ac:dyDescent="0.25"/>
  <cols>
    <col min="2" max="2" width="45.5703125" customWidth="1"/>
  </cols>
  <sheetData>
    <row r="1" spans="2:2" x14ac:dyDescent="0.25">
      <c r="B1" t="s">
        <v>19</v>
      </c>
    </row>
    <row r="2" spans="2:2" x14ac:dyDescent="0.25">
      <c r="B2" t="s">
        <v>20</v>
      </c>
    </row>
    <row r="3" spans="2:2" x14ac:dyDescent="0.25">
      <c r="B3" t="s">
        <v>21</v>
      </c>
    </row>
    <row r="4" spans="2:2" x14ac:dyDescent="0.25">
      <c r="B4" t="s">
        <v>22</v>
      </c>
    </row>
    <row r="5" spans="2:2" x14ac:dyDescent="0.25">
      <c r="B5" t="s">
        <v>23</v>
      </c>
    </row>
    <row r="6" spans="2:2" x14ac:dyDescent="0.25">
      <c r="B6" t="s">
        <v>24</v>
      </c>
    </row>
    <row r="7" spans="2:2" x14ac:dyDescent="0.25">
      <c r="B7" t="s">
        <v>25</v>
      </c>
    </row>
    <row r="8" spans="2:2" x14ac:dyDescent="0.25">
      <c r="B8" t="s">
        <v>26</v>
      </c>
    </row>
    <row r="9" spans="2:2" x14ac:dyDescent="0.25">
      <c r="B9" t="s">
        <v>27</v>
      </c>
    </row>
    <row r="10" spans="2:2" x14ac:dyDescent="0.25">
      <c r="B10" t="s">
        <v>28</v>
      </c>
    </row>
    <row r="11" spans="2:2" x14ac:dyDescent="0.25">
      <c r="B11" t="s">
        <v>29</v>
      </c>
    </row>
    <row r="12" spans="2:2" x14ac:dyDescent="0.25">
      <c r="B12" t="s">
        <v>30</v>
      </c>
    </row>
    <row r="13" spans="2:2" x14ac:dyDescent="0.25">
      <c r="B13" t="s">
        <v>31</v>
      </c>
    </row>
    <row r="14" spans="2:2" x14ac:dyDescent="0.25">
      <c r="B14" t="s">
        <v>32</v>
      </c>
    </row>
    <row r="15" spans="2:2" x14ac:dyDescent="0.25">
      <c r="B15" t="s">
        <v>33</v>
      </c>
    </row>
    <row r="16" spans="2:2" x14ac:dyDescent="0.25">
      <c r="B16" t="s">
        <v>34</v>
      </c>
    </row>
    <row r="17" spans="2:2" x14ac:dyDescent="0.25">
      <c r="B17" t="s">
        <v>35</v>
      </c>
    </row>
    <row r="18" spans="2:2" x14ac:dyDescent="0.25">
      <c r="B18" t="s">
        <v>36</v>
      </c>
    </row>
    <row r="19" spans="2:2" x14ac:dyDescent="0.25">
      <c r="B19" t="s">
        <v>37</v>
      </c>
    </row>
    <row r="20" spans="2:2" x14ac:dyDescent="0.25">
      <c r="B20" t="s">
        <v>38</v>
      </c>
    </row>
    <row r="21" spans="2:2" x14ac:dyDescent="0.25">
      <c r="B21" t="s">
        <v>39</v>
      </c>
    </row>
    <row r="22" spans="2:2" x14ac:dyDescent="0.25">
      <c r="B22" t="s">
        <v>40</v>
      </c>
    </row>
    <row r="23" spans="2:2" x14ac:dyDescent="0.25">
      <c r="B23" t="s">
        <v>41</v>
      </c>
    </row>
    <row r="24" spans="2:2" x14ac:dyDescent="0.25">
      <c r="B24" t="s">
        <v>42</v>
      </c>
    </row>
    <row r="25" spans="2:2" x14ac:dyDescent="0.25">
      <c r="B25" t="s">
        <v>43</v>
      </c>
    </row>
    <row r="26" spans="2:2" x14ac:dyDescent="0.25">
      <c r="B26" t="s">
        <v>44</v>
      </c>
    </row>
    <row r="27" spans="2:2" x14ac:dyDescent="0.25">
      <c r="B27" t="s">
        <v>45</v>
      </c>
    </row>
    <row r="28" spans="2:2" x14ac:dyDescent="0.25">
      <c r="B28" t="s">
        <v>46</v>
      </c>
    </row>
    <row r="29" spans="2:2" x14ac:dyDescent="0.25">
      <c r="B29" t="s">
        <v>47</v>
      </c>
    </row>
    <row r="30" spans="2:2" x14ac:dyDescent="0.25">
      <c r="B30" t="s">
        <v>48</v>
      </c>
    </row>
    <row r="31" spans="2:2" x14ac:dyDescent="0.25">
      <c r="B31" t="s">
        <v>49</v>
      </c>
    </row>
    <row r="32" spans="2:2" x14ac:dyDescent="0.25">
      <c r="B32" t="s">
        <v>50</v>
      </c>
    </row>
    <row r="33" spans="2:2" x14ac:dyDescent="0.25">
      <c r="B33" t="s">
        <v>51</v>
      </c>
    </row>
    <row r="34" spans="2:2" x14ac:dyDescent="0.25">
      <c r="B34" t="s">
        <v>52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55</v>
      </c>
    </row>
    <row r="38" spans="2:2" x14ac:dyDescent="0.25">
      <c r="B38" t="s">
        <v>56</v>
      </c>
    </row>
    <row r="39" spans="2:2" x14ac:dyDescent="0.25">
      <c r="B39" t="s">
        <v>57</v>
      </c>
    </row>
    <row r="40" spans="2:2" x14ac:dyDescent="0.25">
      <c r="B40" t="s">
        <v>58</v>
      </c>
    </row>
    <row r="41" spans="2:2" x14ac:dyDescent="0.25">
      <c r="B41" t="s">
        <v>59</v>
      </c>
    </row>
    <row r="42" spans="2:2" x14ac:dyDescent="0.25">
      <c r="B42" t="s">
        <v>60</v>
      </c>
    </row>
    <row r="43" spans="2:2" x14ac:dyDescent="0.25">
      <c r="B43" t="s">
        <v>61</v>
      </c>
    </row>
    <row r="44" spans="2:2" x14ac:dyDescent="0.25">
      <c r="B44" t="s">
        <v>62</v>
      </c>
    </row>
    <row r="45" spans="2:2" x14ac:dyDescent="0.25">
      <c r="B45" t="s">
        <v>63</v>
      </c>
    </row>
    <row r="46" spans="2:2" x14ac:dyDescent="0.25">
      <c r="B46" t="s">
        <v>64</v>
      </c>
    </row>
    <row r="47" spans="2:2" x14ac:dyDescent="0.25">
      <c r="B47" t="s">
        <v>65</v>
      </c>
    </row>
    <row r="48" spans="2:2" x14ac:dyDescent="0.25">
      <c r="B48" t="s">
        <v>66</v>
      </c>
    </row>
    <row r="49" spans="2:2" x14ac:dyDescent="0.25">
      <c r="B49" t="s">
        <v>67</v>
      </c>
    </row>
    <row r="50" spans="2:2" x14ac:dyDescent="0.25">
      <c r="B50" t="s">
        <v>68</v>
      </c>
    </row>
    <row r="51" spans="2:2" x14ac:dyDescent="0.25">
      <c r="B51" t="s">
        <v>69</v>
      </c>
    </row>
    <row r="52" spans="2:2" x14ac:dyDescent="0.25">
      <c r="B52" t="s">
        <v>70</v>
      </c>
    </row>
    <row r="53" spans="2:2" x14ac:dyDescent="0.25">
      <c r="B53" t="s">
        <v>71</v>
      </c>
    </row>
    <row r="54" spans="2:2" x14ac:dyDescent="0.25">
      <c r="B54" t="s">
        <v>72</v>
      </c>
    </row>
    <row r="55" spans="2:2" x14ac:dyDescent="0.25">
      <c r="B55" t="s">
        <v>73</v>
      </c>
    </row>
    <row r="56" spans="2:2" x14ac:dyDescent="0.25">
      <c r="B56" t="s">
        <v>74</v>
      </c>
    </row>
    <row r="57" spans="2:2" x14ac:dyDescent="0.25">
      <c r="B57" t="s">
        <v>75</v>
      </c>
    </row>
    <row r="58" spans="2:2" x14ac:dyDescent="0.25">
      <c r="B58" t="s">
        <v>76</v>
      </c>
    </row>
    <row r="59" spans="2:2" x14ac:dyDescent="0.25">
      <c r="B59" t="s">
        <v>77</v>
      </c>
    </row>
    <row r="60" spans="2:2" x14ac:dyDescent="0.25">
      <c r="B60" t="s">
        <v>78</v>
      </c>
    </row>
    <row r="61" spans="2:2" x14ac:dyDescent="0.25">
      <c r="B61" t="s">
        <v>79</v>
      </c>
    </row>
    <row r="62" spans="2:2" x14ac:dyDescent="0.25">
      <c r="B62" t="s">
        <v>80</v>
      </c>
    </row>
    <row r="63" spans="2:2" x14ac:dyDescent="0.25">
      <c r="B63" t="s">
        <v>81</v>
      </c>
    </row>
    <row r="64" spans="2:2" x14ac:dyDescent="0.25">
      <c r="B64" t="s">
        <v>82</v>
      </c>
    </row>
    <row r="65" spans="2:2" x14ac:dyDescent="0.25">
      <c r="B65" t="s">
        <v>83</v>
      </c>
    </row>
    <row r="66" spans="2:2" x14ac:dyDescent="0.25">
      <c r="B66" t="s">
        <v>84</v>
      </c>
    </row>
    <row r="67" spans="2:2" x14ac:dyDescent="0.25">
      <c r="B67" t="s">
        <v>85</v>
      </c>
    </row>
    <row r="68" spans="2:2" x14ac:dyDescent="0.25">
      <c r="B68" t="s">
        <v>86</v>
      </c>
    </row>
    <row r="69" spans="2:2" x14ac:dyDescent="0.25">
      <c r="B69" t="s">
        <v>87</v>
      </c>
    </row>
    <row r="70" spans="2:2" x14ac:dyDescent="0.25">
      <c r="B70" t="s">
        <v>88</v>
      </c>
    </row>
    <row r="71" spans="2:2" x14ac:dyDescent="0.25">
      <c r="B71" t="s">
        <v>89</v>
      </c>
    </row>
    <row r="72" spans="2:2" x14ac:dyDescent="0.25">
      <c r="B72" t="s">
        <v>90</v>
      </c>
    </row>
    <row r="73" spans="2:2" x14ac:dyDescent="0.25">
      <c r="B73" t="s">
        <v>91</v>
      </c>
    </row>
    <row r="74" spans="2:2" x14ac:dyDescent="0.25">
      <c r="B74" t="s">
        <v>92</v>
      </c>
    </row>
    <row r="75" spans="2:2" x14ac:dyDescent="0.25">
      <c r="B75" t="s">
        <v>93</v>
      </c>
    </row>
    <row r="76" spans="2:2" x14ac:dyDescent="0.25">
      <c r="B76" t="s">
        <v>94</v>
      </c>
    </row>
    <row r="77" spans="2:2" x14ac:dyDescent="0.25">
      <c r="B77" t="s">
        <v>95</v>
      </c>
    </row>
    <row r="78" spans="2:2" x14ac:dyDescent="0.25">
      <c r="B78" t="s">
        <v>96</v>
      </c>
    </row>
    <row r="79" spans="2:2" x14ac:dyDescent="0.25">
      <c r="B79" t="s">
        <v>97</v>
      </c>
    </row>
    <row r="80" spans="2:2" x14ac:dyDescent="0.25">
      <c r="B80" t="s">
        <v>98</v>
      </c>
    </row>
    <row r="81" spans="2:2" x14ac:dyDescent="0.25">
      <c r="B81" t="s">
        <v>99</v>
      </c>
    </row>
    <row r="82" spans="2:2" x14ac:dyDescent="0.25">
      <c r="B82" t="s">
        <v>100</v>
      </c>
    </row>
    <row r="83" spans="2:2" x14ac:dyDescent="0.25">
      <c r="B83" t="s">
        <v>101</v>
      </c>
    </row>
    <row r="84" spans="2:2" x14ac:dyDescent="0.25">
      <c r="B84" t="s">
        <v>102</v>
      </c>
    </row>
    <row r="85" spans="2:2" x14ac:dyDescent="0.25">
      <c r="B85" t="s">
        <v>103</v>
      </c>
    </row>
    <row r="86" spans="2:2" x14ac:dyDescent="0.25">
      <c r="B86" t="s">
        <v>104</v>
      </c>
    </row>
    <row r="87" spans="2:2" x14ac:dyDescent="0.25">
      <c r="B87" t="s">
        <v>105</v>
      </c>
    </row>
    <row r="88" spans="2:2" x14ac:dyDescent="0.25">
      <c r="B88" t="s">
        <v>106</v>
      </c>
    </row>
    <row r="89" spans="2:2" x14ac:dyDescent="0.25">
      <c r="B89" t="s">
        <v>107</v>
      </c>
    </row>
    <row r="90" spans="2:2" x14ac:dyDescent="0.25">
      <c r="B90" t="s">
        <v>108</v>
      </c>
    </row>
    <row r="91" spans="2:2" x14ac:dyDescent="0.25">
      <c r="B91" t="s">
        <v>109</v>
      </c>
    </row>
    <row r="92" spans="2:2" x14ac:dyDescent="0.25">
      <c r="B92" t="s">
        <v>110</v>
      </c>
    </row>
    <row r="93" spans="2:2" x14ac:dyDescent="0.25">
      <c r="B93" t="s">
        <v>111</v>
      </c>
    </row>
    <row r="94" spans="2:2" x14ac:dyDescent="0.25">
      <c r="B94" t="s">
        <v>112</v>
      </c>
    </row>
    <row r="95" spans="2:2" x14ac:dyDescent="0.25">
      <c r="B95" t="s">
        <v>113</v>
      </c>
    </row>
    <row r="96" spans="2:2" x14ac:dyDescent="0.25">
      <c r="B96" t="s">
        <v>114</v>
      </c>
    </row>
    <row r="97" spans="2:2" x14ac:dyDescent="0.25">
      <c r="B97" t="s">
        <v>115</v>
      </c>
    </row>
    <row r="98" spans="2:2" x14ac:dyDescent="0.25">
      <c r="B98" t="s">
        <v>116</v>
      </c>
    </row>
    <row r="99" spans="2:2" x14ac:dyDescent="0.25">
      <c r="B99" t="s">
        <v>117</v>
      </c>
    </row>
    <row r="100" spans="2:2" x14ac:dyDescent="0.25">
      <c r="B100" t="s">
        <v>118</v>
      </c>
    </row>
    <row r="101" spans="2:2" x14ac:dyDescent="0.25">
      <c r="B101" t="s">
        <v>119</v>
      </c>
    </row>
    <row r="102" spans="2:2" x14ac:dyDescent="0.25">
      <c r="B102" t="s">
        <v>120</v>
      </c>
    </row>
    <row r="103" spans="2:2" x14ac:dyDescent="0.25">
      <c r="B103" t="s">
        <v>121</v>
      </c>
    </row>
    <row r="104" spans="2:2" x14ac:dyDescent="0.25">
      <c r="B104" t="s">
        <v>122</v>
      </c>
    </row>
    <row r="105" spans="2:2" x14ac:dyDescent="0.25">
      <c r="B105" t="s">
        <v>123</v>
      </c>
    </row>
    <row r="106" spans="2:2" x14ac:dyDescent="0.25">
      <c r="B106" t="s">
        <v>124</v>
      </c>
    </row>
    <row r="107" spans="2:2" x14ac:dyDescent="0.25">
      <c r="B107" t="s">
        <v>125</v>
      </c>
    </row>
    <row r="108" spans="2:2" x14ac:dyDescent="0.25">
      <c r="B108" t="s">
        <v>126</v>
      </c>
    </row>
    <row r="109" spans="2:2" x14ac:dyDescent="0.25">
      <c r="B109" t="s">
        <v>127</v>
      </c>
    </row>
    <row r="110" spans="2:2" x14ac:dyDescent="0.25">
      <c r="B110" t="s">
        <v>128</v>
      </c>
    </row>
    <row r="111" spans="2:2" x14ac:dyDescent="0.25">
      <c r="B111" t="s">
        <v>129</v>
      </c>
    </row>
    <row r="112" spans="2:2" x14ac:dyDescent="0.25">
      <c r="B112" t="s">
        <v>130</v>
      </c>
    </row>
    <row r="113" spans="1:4" x14ac:dyDescent="0.25">
      <c r="B113" t="s">
        <v>131</v>
      </c>
    </row>
    <row r="114" spans="1:4" x14ac:dyDescent="0.25">
      <c r="B114" t="s">
        <v>132</v>
      </c>
    </row>
    <row r="116" spans="1:4" x14ac:dyDescent="0.25">
      <c r="A116" s="13" t="s">
        <v>247</v>
      </c>
      <c r="B116" s="14" t="s">
        <v>248</v>
      </c>
      <c r="C116" s="15" t="s">
        <v>249</v>
      </c>
      <c r="D116" s="16">
        <v>370</v>
      </c>
    </row>
    <row r="117" spans="1:4" x14ac:dyDescent="0.25">
      <c r="A117" s="13" t="s">
        <v>250</v>
      </c>
      <c r="B117" s="14" t="s">
        <v>251</v>
      </c>
      <c r="C117" s="15" t="s">
        <v>249</v>
      </c>
      <c r="D117" s="16">
        <v>365</v>
      </c>
    </row>
    <row r="118" spans="1:4" x14ac:dyDescent="0.25">
      <c r="A118" s="13" t="s">
        <v>252</v>
      </c>
      <c r="B118" s="14" t="s">
        <v>253</v>
      </c>
      <c r="C118" s="15" t="s">
        <v>249</v>
      </c>
      <c r="D118" s="16">
        <v>290</v>
      </c>
    </row>
    <row r="119" spans="1:4" x14ac:dyDescent="0.25">
      <c r="A119" s="13" t="s">
        <v>254</v>
      </c>
      <c r="B119" s="14" t="s">
        <v>255</v>
      </c>
      <c r="C119" s="15" t="s">
        <v>249</v>
      </c>
      <c r="D119" s="16">
        <v>290.7</v>
      </c>
    </row>
    <row r="120" spans="1:4" x14ac:dyDescent="0.25">
      <c r="A120" s="13" t="s">
        <v>256</v>
      </c>
      <c r="B120" s="14" t="s">
        <v>257</v>
      </c>
      <c r="C120" s="15" t="s">
        <v>249</v>
      </c>
      <c r="D120" s="16">
        <v>30</v>
      </c>
    </row>
    <row r="121" spans="1:4" x14ac:dyDescent="0.25">
      <c r="A121" s="13" t="s">
        <v>258</v>
      </c>
      <c r="B121" s="14" t="s">
        <v>259</v>
      </c>
      <c r="C121" s="15" t="s">
        <v>249</v>
      </c>
      <c r="D121" s="16">
        <v>20.5</v>
      </c>
    </row>
    <row r="122" spans="1:4" x14ac:dyDescent="0.25">
      <c r="A122" s="13" t="s">
        <v>260</v>
      </c>
      <c r="B122" s="14" t="s">
        <v>261</v>
      </c>
      <c r="C122" s="15" t="s">
        <v>249</v>
      </c>
      <c r="D122" s="16">
        <v>264</v>
      </c>
    </row>
    <row r="123" spans="1:4" x14ac:dyDescent="0.25">
      <c r="A123" s="13" t="s">
        <v>262</v>
      </c>
      <c r="B123" s="14" t="s">
        <v>263</v>
      </c>
      <c r="C123" s="15" t="s">
        <v>249</v>
      </c>
      <c r="D123" s="16">
        <v>75.599999999999994</v>
      </c>
    </row>
    <row r="124" spans="1:4" x14ac:dyDescent="0.25">
      <c r="A124" s="13" t="s">
        <v>264</v>
      </c>
      <c r="B124" s="14" t="s">
        <v>265</v>
      </c>
      <c r="C124" s="15" t="s">
        <v>249</v>
      </c>
      <c r="D124" s="16">
        <v>30</v>
      </c>
    </row>
    <row r="125" spans="1:4" x14ac:dyDescent="0.25">
      <c r="A125" s="13" t="s">
        <v>266</v>
      </c>
      <c r="B125" s="14" t="s">
        <v>267</v>
      </c>
      <c r="C125" s="15" t="s">
        <v>249</v>
      </c>
      <c r="D125" s="16">
        <v>9</v>
      </c>
    </row>
    <row r="126" spans="1:4" x14ac:dyDescent="0.25">
      <c r="A126" s="13" t="s">
        <v>268</v>
      </c>
      <c r="B126" s="14" t="s">
        <v>269</v>
      </c>
      <c r="C126" s="15" t="s">
        <v>249</v>
      </c>
      <c r="D126" s="16">
        <v>450</v>
      </c>
    </row>
    <row r="127" spans="1:4" x14ac:dyDescent="0.25">
      <c r="A127" s="13" t="s">
        <v>270</v>
      </c>
      <c r="B127" s="14" t="s">
        <v>271</v>
      </c>
      <c r="C127" s="15" t="s">
        <v>249</v>
      </c>
      <c r="D127" s="16">
        <v>1980.6</v>
      </c>
    </row>
    <row r="128" spans="1:4" x14ac:dyDescent="0.25">
      <c r="A128" s="13" t="s">
        <v>272</v>
      </c>
      <c r="B128" s="14" t="s">
        <v>273</v>
      </c>
      <c r="C128" s="15" t="s">
        <v>249</v>
      </c>
      <c r="D128" s="16">
        <v>595</v>
      </c>
    </row>
    <row r="129" spans="1:4" x14ac:dyDescent="0.25">
      <c r="A129" s="13" t="s">
        <v>274</v>
      </c>
      <c r="B129" s="14" t="s">
        <v>275</v>
      </c>
      <c r="C129" s="15" t="s">
        <v>249</v>
      </c>
      <c r="D129" s="16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0"/>
  <sheetViews>
    <sheetView workbookViewId="0">
      <selection activeCell="C10" sqref="C10"/>
    </sheetView>
  </sheetViews>
  <sheetFormatPr defaultRowHeight="15" x14ac:dyDescent="0.25"/>
  <cols>
    <col min="6" max="6" width="12" bestFit="1" customWidth="1"/>
  </cols>
  <sheetData>
    <row r="5" spans="1:6" x14ac:dyDescent="0.25">
      <c r="A5">
        <v>180</v>
      </c>
      <c r="B5">
        <f>A5</f>
        <v>180</v>
      </c>
      <c r="C5">
        <f>A5</f>
        <v>180</v>
      </c>
    </row>
    <row r="6" spans="1:6" x14ac:dyDescent="0.25">
      <c r="B6">
        <f>A5</f>
        <v>180</v>
      </c>
      <c r="C6">
        <f>A5</f>
        <v>180</v>
      </c>
    </row>
    <row r="7" spans="1:6" x14ac:dyDescent="0.25">
      <c r="C7">
        <f>A5</f>
        <v>180</v>
      </c>
    </row>
    <row r="8" spans="1:6" x14ac:dyDescent="0.25">
      <c r="C8">
        <f>A5</f>
        <v>180</v>
      </c>
    </row>
    <row r="9" spans="1:6" x14ac:dyDescent="0.25">
      <c r="A9">
        <v>45</v>
      </c>
      <c r="B9">
        <f>A9</f>
        <v>45</v>
      </c>
      <c r="C9">
        <f>A9</f>
        <v>45</v>
      </c>
    </row>
    <row r="10" spans="1:6" x14ac:dyDescent="0.25">
      <c r="A10">
        <f>A5+A9</f>
        <v>225</v>
      </c>
      <c r="B10">
        <f>SUM(B5:B9)</f>
        <v>405</v>
      </c>
      <c r="C10">
        <f>SUM(C5:C9)</f>
        <v>765</v>
      </c>
      <c r="F10" s="19">
        <f>'Manut CEP DT2'!I17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1" sqref="C11"/>
    </sheetView>
  </sheetViews>
  <sheetFormatPr defaultRowHeight="15" x14ac:dyDescent="0.25"/>
  <sheetData>
    <row r="1" spans="1:3" x14ac:dyDescent="0.25">
      <c r="A1" t="s">
        <v>528</v>
      </c>
      <c r="B1" t="s">
        <v>529</v>
      </c>
      <c r="C1" t="s">
        <v>530</v>
      </c>
    </row>
    <row r="3" spans="1:3" x14ac:dyDescent="0.25">
      <c r="A3">
        <v>3</v>
      </c>
      <c r="B3">
        <v>1</v>
      </c>
      <c r="C3">
        <f>A3*B3</f>
        <v>3</v>
      </c>
    </row>
    <row r="4" spans="1:3" x14ac:dyDescent="0.25">
      <c r="A4">
        <v>31</v>
      </c>
      <c r="B4">
        <v>2</v>
      </c>
      <c r="C4">
        <f t="shared" ref="C4:C5" si="0">A4*B4</f>
        <v>62</v>
      </c>
    </row>
    <row r="5" spans="1:3" x14ac:dyDescent="0.25">
      <c r="A5">
        <v>4</v>
      </c>
      <c r="B5">
        <v>4</v>
      </c>
      <c r="C5">
        <f t="shared" si="0"/>
        <v>16</v>
      </c>
    </row>
    <row r="6" spans="1:3" x14ac:dyDescent="0.25">
      <c r="C6">
        <f>SUM(C3:C5)</f>
        <v>81</v>
      </c>
    </row>
    <row r="9" spans="1:3" x14ac:dyDescent="0.25">
      <c r="A9" t="s">
        <v>531</v>
      </c>
    </row>
    <row r="10" spans="1:3" x14ac:dyDescent="0.25">
      <c r="C10">
        <f>ROUND(C6/2,0)</f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Manut CEP DT2</vt:lpstr>
      <vt:lpstr>Foglio1</vt:lpstr>
      <vt:lpstr>Foglio2</vt:lpstr>
      <vt:lpstr>Foglio3</vt:lpstr>
      <vt:lpstr>'Manut CEP DT2'!Area_stampa</vt:lpstr>
    </vt:vector>
  </TitlesOfParts>
  <Company>Autostrade per l'Italia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Romano, Nicola</dc:creator>
  <cp:lastModifiedBy>ui2m</cp:lastModifiedBy>
  <cp:lastPrinted>2019-05-28T14:27:22Z</cp:lastPrinted>
  <dcterms:created xsi:type="dcterms:W3CDTF">2015-11-10T16:37:01Z</dcterms:created>
  <dcterms:modified xsi:type="dcterms:W3CDTF">2019-05-28T14:28:35Z</dcterms:modified>
</cp:coreProperties>
</file>